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905"/>
  </bookViews>
  <sheets>
    <sheet name="DICIEMBRE 2022" sheetId="1" r:id="rId1"/>
  </sheets>
  <definedNames>
    <definedName name="_xlnm._FilterDatabase" localSheetId="0" hidden="1">'DICIEMBRE 2022'!$B$5:$K$134</definedName>
  </definedNames>
  <calcPr calcId="152511"/>
</workbook>
</file>

<file path=xl/calcChain.xml><?xml version="1.0" encoding="utf-8"?>
<calcChain xmlns="http://schemas.openxmlformats.org/spreadsheetml/2006/main">
  <c r="E110" i="1" l="1"/>
  <c r="E122" i="1" l="1"/>
  <c r="G112" i="1"/>
  <c r="E150" i="1" l="1"/>
  <c r="G114" i="1" l="1"/>
  <c r="G115" i="1"/>
  <c r="G116" i="1"/>
  <c r="G117" i="1"/>
  <c r="G118" i="1"/>
  <c r="G119" i="1"/>
  <c r="G120" i="1"/>
  <c r="G121" i="1"/>
  <c r="G103" i="1"/>
  <c r="G104" i="1"/>
  <c r="G105" i="1"/>
  <c r="G106" i="1"/>
  <c r="G107" i="1"/>
  <c r="G108" i="1"/>
  <c r="G109" i="1"/>
  <c r="E100" i="1" l="1"/>
  <c r="G87" i="1" l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7" i="1"/>
  <c r="G78" i="1"/>
  <c r="G79" i="1"/>
  <c r="G80" i="1"/>
  <c r="G81" i="1"/>
  <c r="G82" i="1"/>
  <c r="G83" i="1"/>
  <c r="G76" i="1"/>
  <c r="G146" i="1" l="1"/>
  <c r="G147" i="1"/>
  <c r="G148" i="1"/>
  <c r="G149" i="1"/>
  <c r="G140" i="1" l="1"/>
  <c r="E141" i="1"/>
  <c r="G128" i="1"/>
  <c r="G141" i="1" l="1"/>
  <c r="E130" i="1"/>
  <c r="E144" i="1" l="1"/>
  <c r="G143" i="1"/>
  <c r="G144" i="1" s="1"/>
  <c r="G127" i="1"/>
  <c r="G102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84" i="1"/>
  <c r="G85" i="1"/>
  <c r="G86" i="1"/>
  <c r="G88" i="1"/>
  <c r="G89" i="1"/>
  <c r="G90" i="1"/>
  <c r="G91" i="1"/>
  <c r="G92" i="1"/>
  <c r="G93" i="1"/>
  <c r="G94" i="1"/>
  <c r="G95" i="1"/>
  <c r="G96" i="1"/>
  <c r="G97" i="1"/>
  <c r="G98" i="1"/>
  <c r="G99" i="1"/>
  <c r="E152" i="1" l="1"/>
  <c r="E156" i="1" s="1"/>
  <c r="G110" i="1"/>
  <c r="G124" i="1"/>
  <c r="G125" i="1"/>
  <c r="G126" i="1"/>
  <c r="G129" i="1" l="1"/>
  <c r="G130" i="1" s="1"/>
  <c r="G150" i="1" l="1"/>
  <c r="G152" i="1" s="1"/>
  <c r="E134" i="1"/>
  <c r="G133" i="1"/>
  <c r="G132" i="1"/>
  <c r="G113" i="1"/>
  <c r="G122" i="1" s="1"/>
  <c r="G6" i="1"/>
  <c r="G100" i="1" s="1"/>
  <c r="E136" i="1" l="1"/>
  <c r="E155" i="1" s="1"/>
  <c r="G134" i="1"/>
  <c r="E157" i="1" l="1"/>
  <c r="G136" i="1"/>
</calcChain>
</file>

<file path=xl/sharedStrings.xml><?xml version="1.0" encoding="utf-8"?>
<sst xmlns="http://schemas.openxmlformats.org/spreadsheetml/2006/main" count="426" uniqueCount="145">
  <si>
    <t>FECHA</t>
  </si>
  <si>
    <t>PASIVO CORRIENTE</t>
  </si>
  <si>
    <t>TOTAL</t>
  </si>
  <si>
    <t>A VENCER</t>
  </si>
  <si>
    <t>VENCIDAS</t>
  </si>
  <si>
    <t>VENCIMIENTO</t>
  </si>
  <si>
    <t>DEUDAS COMERCIALES</t>
  </si>
  <si>
    <t>PROVEEDORES LOCALES</t>
  </si>
  <si>
    <t>G.</t>
  </si>
  <si>
    <t>_</t>
  </si>
  <si>
    <t>PROVEEDORES DEL EXTERIOR</t>
  </si>
  <si>
    <t>AMMANN</t>
  </si>
  <si>
    <t>DEUDAS BANCARIAS</t>
  </si>
  <si>
    <t>PROVISIONES</t>
  </si>
  <si>
    <t>INSTITUTO DE PREVISION SOCIAL</t>
  </si>
  <si>
    <t>OTROS PASIVOS</t>
  </si>
  <si>
    <t>ANTICIPOS DE CLIENTES</t>
  </si>
  <si>
    <t>TOTAL PASIVO CORRIENTE</t>
  </si>
  <si>
    <t>PASIVO NO CORRIENTE</t>
  </si>
  <si>
    <t>PRESTAMOS FINANCIEROS</t>
  </si>
  <si>
    <t>TOTAL PASIVO NO CORRIENTE</t>
  </si>
  <si>
    <t>RESUMEN</t>
  </si>
  <si>
    <t>PROYEC S.A.E.</t>
  </si>
  <si>
    <t>RUBBLE MASTER</t>
  </si>
  <si>
    <t>INTERESES A PAGAR - BANCO CONTINENTAL</t>
  </si>
  <si>
    <t xml:space="preserve">PRESTAMOS - BANCO NACION ARGENTINA </t>
  </si>
  <si>
    <t xml:space="preserve">PRESTAMOS -  BANCO CONTINENTAL </t>
  </si>
  <si>
    <t xml:space="preserve">CÁMARA PYA DE LA INDUSTRIA DE LA CONSTRUCCIÓN </t>
  </si>
  <si>
    <t>TARJETA DE CREDITO A PAGAR</t>
  </si>
  <si>
    <t xml:space="preserve">INTERESES A PAGAR - BANCO NACION ARGENTINA </t>
  </si>
  <si>
    <t>DIVIDENDOS A PAGAR</t>
  </si>
  <si>
    <t>EL CAMINO SRL</t>
  </si>
  <si>
    <t>GACI ELECTROMECANICA S.A.</t>
  </si>
  <si>
    <t xml:space="preserve">ASEGURADORA DEL ESTE S.A. </t>
  </si>
  <si>
    <t xml:space="preserve">LINCOLN S.A. </t>
  </si>
  <si>
    <t>METALÚRGICA ROBNEL S.A.</t>
  </si>
  <si>
    <t xml:space="preserve">BONOS - INTERESES A PAGAR </t>
  </si>
  <si>
    <t xml:space="preserve">BONOS - BOLSA VALORES Y PROD. ASUNCION  </t>
  </si>
  <si>
    <t>ASUNCION CANTERO - FLETES ASUNCION</t>
  </si>
  <si>
    <t>LIDIO GONZALEZ - MAQUINARIAS FRAN</t>
  </si>
  <si>
    <t>JOANNA ROLON - CONSTRUCCION DE EDIFICIOS</t>
  </si>
  <si>
    <t>ARQ. ALCIDES VERA - AXON ARQUITECTURA</t>
  </si>
  <si>
    <t xml:space="preserve">I.T.C. S.A. </t>
  </si>
  <si>
    <t xml:space="preserve">BERNARDO PRIETO - PUBLIMARCA </t>
  </si>
  <si>
    <t xml:space="preserve">MYRIAN FERNADEZ - "TRANSPORTE THIAGO JESUS" </t>
  </si>
  <si>
    <t>CERÁMICA PARAGUAYA S.A.</t>
  </si>
  <si>
    <t>STANLEY</t>
  </si>
  <si>
    <t>DOBLE A - ADA ADORNO</t>
  </si>
  <si>
    <t xml:space="preserve">FREELANCE HOLDING S.A. </t>
  </si>
  <si>
    <t xml:space="preserve">LOS TRIGALES S.A </t>
  </si>
  <si>
    <t>RETENCIONES IMPUESTO A DESCARGAR</t>
  </si>
  <si>
    <t>IMPUESTO A LA RENTA A PAGAR</t>
  </si>
  <si>
    <t xml:space="preserve">B&amp;B CONSTRUCCIONES S.A. </t>
  </si>
  <si>
    <t xml:space="preserve">CANTERO GIMENEZ DE RICARDO CANTERO  </t>
  </si>
  <si>
    <t xml:space="preserve">CONSORCIO RIO YPANE </t>
  </si>
  <si>
    <t>FABRICA PARAGUAYA DE SIERRAS S.A.</t>
  </si>
  <si>
    <t>MANITOU</t>
  </si>
  <si>
    <t xml:space="preserve">TOTAL </t>
  </si>
  <si>
    <t xml:space="preserve">CHACO SUR S.R.L </t>
  </si>
  <si>
    <t xml:space="preserve">DI MONTI S.A. </t>
  </si>
  <si>
    <t xml:space="preserve">HIDRÁULICA BRASIL S.A. </t>
  </si>
  <si>
    <t xml:space="preserve">LA CASA DE LAS MANGUERAS S.A. </t>
  </si>
  <si>
    <t xml:space="preserve">PERFECTA AUTOMOTORES S.A </t>
  </si>
  <si>
    <t xml:space="preserve">PIRO´Y SA </t>
  </si>
  <si>
    <t xml:space="preserve">ROBERT BOSCH SOCIEDAD ANONIMA </t>
  </si>
  <si>
    <t xml:space="preserve">TECNOLOGIA DEL SUR S.A.E </t>
  </si>
  <si>
    <t xml:space="preserve">AUREO S.A. "EFICON" </t>
  </si>
  <si>
    <t>CARLOS ATILIO ROIG</t>
  </si>
  <si>
    <t xml:space="preserve">CAVIALPA </t>
  </si>
  <si>
    <t xml:space="preserve">DIESA S.A. </t>
  </si>
  <si>
    <t>J.F. ELECTRICIDAD-JOSE RENE FIGUEREDO PEREIRA</t>
  </si>
  <si>
    <t xml:space="preserve">JAIME MAGUET STALLARD S.A.C.I. </t>
  </si>
  <si>
    <t xml:space="preserve">PALO ALTO PARAGUAY S.R.L </t>
  </si>
  <si>
    <t xml:space="preserve">PC S.R.L </t>
  </si>
  <si>
    <t xml:space="preserve">PUNTO A PUNTO S.R.L </t>
  </si>
  <si>
    <t xml:space="preserve">TBDL S.A. </t>
  </si>
  <si>
    <t>SOOSAN</t>
  </si>
  <si>
    <t>IVA ADUANERO A PAGAR</t>
  </si>
  <si>
    <t>SUELDO Y JORNALES A PAGAR</t>
  </si>
  <si>
    <t xml:space="preserve">ARZA PROPAGANDA S.R.L. </t>
  </si>
  <si>
    <t>ELEUTERIA SANABRIA ROLON</t>
  </si>
  <si>
    <t>FERRERE ABOGADOS</t>
  </si>
  <si>
    <t>FREDDY LUIS MEDINA SOSA</t>
  </si>
  <si>
    <t xml:space="preserve">GRÁFICA MONARCA S.R.L. </t>
  </si>
  <si>
    <t xml:space="preserve">JAVIER ANTONIO CASU - CLABE MONTAJE INTEGRAL </t>
  </si>
  <si>
    <t xml:space="preserve">KAVAK S.R.L </t>
  </si>
  <si>
    <t xml:space="preserve">MOVITER I.C.S.A. </t>
  </si>
  <si>
    <t xml:space="preserve">PARAGUAY FILM S.R.L. </t>
  </si>
  <si>
    <t>INTERESES A PAGAR - BANCO ITAU</t>
  </si>
  <si>
    <t>PRESTAMOS - BANCO ITAU</t>
  </si>
  <si>
    <t xml:space="preserve">AUTOMARKET S.A. </t>
  </si>
  <si>
    <t xml:space="preserve">BRANDING BURGO S.A </t>
  </si>
  <si>
    <t xml:space="preserve">CATHAY S.A </t>
  </si>
  <si>
    <t>CENTROIMPORT S.A.C.I.</t>
  </si>
  <si>
    <t>CLUB CERRO PORTEÑO</t>
  </si>
  <si>
    <t xml:space="preserve">GUISELA ELIZABETH ARIAS DE ÑUNEZ - GA </t>
  </si>
  <si>
    <t xml:space="preserve">JOSÉ MIGUEL URIBE FILGUEIRA-EXTINPRO </t>
  </si>
  <si>
    <t xml:space="preserve">NOVATEC  </t>
  </si>
  <si>
    <t xml:space="preserve">NUCLEO S.A. </t>
  </si>
  <si>
    <t xml:space="preserve">PABLO FERNÁNDEZ SOLANO LÓPEZ  </t>
  </si>
  <si>
    <t xml:space="preserve">PAMPEIRO S.A. </t>
  </si>
  <si>
    <t xml:space="preserve">RISKMÉTRICA </t>
  </si>
  <si>
    <t xml:space="preserve">SBD CONSULTORES &amp; AUDITORES ASOCIADOS </t>
  </si>
  <si>
    <t xml:space="preserve">TAKA II COLOR S.A. </t>
  </si>
  <si>
    <t xml:space="preserve">VERÓNICA ISABEL DURÉ FERNÁNDEZ </t>
  </si>
  <si>
    <t xml:space="preserve">WEILER S.R.L </t>
  </si>
  <si>
    <t>ENAR</t>
  </si>
  <si>
    <t>INFORME DE DEUDAS AL 31 DE DICIEMBRE DE 2022</t>
  </si>
  <si>
    <t>ALEXIS RAMÓN FERNÁNDEZ GALEANO</t>
  </si>
  <si>
    <t xml:space="preserve">ATIBAL IMPORT EXPORT SRL </t>
  </si>
  <si>
    <t>BLAS RAFAEL PIRIS ZALDIVAR - METALURGICA "EL TANQUE"</t>
  </si>
  <si>
    <t xml:space="preserve">CASCO CONSULTORES &amp; AUDITORES  </t>
  </si>
  <si>
    <t>CHACOMER S.A.E.</t>
  </si>
  <si>
    <t xml:space="preserve">COMAGRO S.A. </t>
  </si>
  <si>
    <t>COMPAÑIA DE CONSTRUCCIONES CIVILES S.A</t>
  </si>
  <si>
    <t xml:space="preserve">DIESELEECTRIX S.A. </t>
  </si>
  <si>
    <t>EDUARDO SALDIVAR - AESP CONSTRUCCIONES</t>
  </si>
  <si>
    <t xml:space="preserve">EQUIFAX PARAGUAY S.A. </t>
  </si>
  <si>
    <t xml:space="preserve">GIOVANNI JOSÉ BOSCARINO ACOSTA - TALLER BOSCARINO </t>
  </si>
  <si>
    <t>INDALCO S.R.L.</t>
  </si>
  <si>
    <t>LA CASA DE LAS VARILLAS S.R.L.</t>
  </si>
  <si>
    <t xml:space="preserve">LA GABINA S.A </t>
  </si>
  <si>
    <t xml:space="preserve">LA MACHINA S.R.L  </t>
  </si>
  <si>
    <t xml:space="preserve">LA RUEDA S.R.L. </t>
  </si>
  <si>
    <t xml:space="preserve">LASERPLOT S.A </t>
  </si>
  <si>
    <t xml:space="preserve">MARIA RENE DONGO ROBLES - GPEE </t>
  </si>
  <si>
    <t xml:space="preserve">MAX SERVICE &amp; SUPPLIESS </t>
  </si>
  <si>
    <t xml:space="preserve">MONITAL S.R.L. </t>
  </si>
  <si>
    <t xml:space="preserve">NORMA MA. ESTEFANIA ACOSTA SANCHES - TECHHOUSE </t>
  </si>
  <si>
    <t>PROVINDUS S.A.</t>
  </si>
  <si>
    <t xml:space="preserve">RECORD ELECTRIC S.A.E.C.A. </t>
  </si>
  <si>
    <t>SILVANA SEVERO FERRAO - PARAL3LO DESIGN &amp; MEDIA</t>
  </si>
  <si>
    <t>SILVIO ANTONIO HESS ALDERETE</t>
  </si>
  <si>
    <t xml:space="preserve">TONINA S.A </t>
  </si>
  <si>
    <t xml:space="preserve">TOYOTOSHI S.A. </t>
  </si>
  <si>
    <t>VICTOR HUGO ALVAREZ GRUAS Y FLETES 3 HERMANOS</t>
  </si>
  <si>
    <t xml:space="preserve">CACAVELOS BENITEZ JUAN JOSE FELIX </t>
  </si>
  <si>
    <t>DHL S.R.L</t>
  </si>
  <si>
    <t>BEST HAMMER</t>
  </si>
  <si>
    <t>HIFI FILTER</t>
  </si>
  <si>
    <t xml:space="preserve">BONOS-BOLSA VALORES Y PROD.ASUNCION S.A. </t>
  </si>
  <si>
    <t xml:space="preserve">PRESTAMOS -  BANCO ITAU </t>
  </si>
  <si>
    <t xml:space="preserve">HONORARIOS PROFESIONALES A  PAGAR </t>
  </si>
  <si>
    <t>TOTAL PASIVO AL 31/12/2022</t>
  </si>
  <si>
    <t>SOBREGIROS EN CUENTA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</si>
</sst>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0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6" fillId="0" borderId="0"/>
  </cellStyleXfs>
  <cellXfs count="76">
    <xf numFmtId="0" fontId="0" fillId="0" borderId="0" xfId="0"/>
    <xf numFmtId="3" fontId="1" fillId="0" borderId="0" xfId="0" applyNumberFormat="1" applyFont="1" applyFill="1"/>
    <xf numFmtId="38" fontId="1" fillId="0" borderId="0" xfId="0" applyNumberFormat="1" applyFont="1" applyFill="1" applyAlignment="1">
      <alignment horizontal="right"/>
    </xf>
    <xf numFmtId="14" fontId="1" fillId="0" borderId="0" xfId="0" applyNumberFormat="1" applyFont="1" applyFill="1"/>
    <xf numFmtId="0" fontId="1" fillId="0" borderId="0" xfId="0" applyFont="1" applyFill="1"/>
    <xf numFmtId="0" fontId="1" fillId="0" borderId="0" xfId="0" applyFont="1" applyFill="1" applyBorder="1"/>
    <xf numFmtId="3" fontId="5" fillId="0" borderId="0" xfId="0" applyNumberFormat="1" applyFont="1" applyFill="1" applyBorder="1"/>
    <xf numFmtId="3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38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14" fontId="9" fillId="0" borderId="5" xfId="0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vertical="center"/>
    </xf>
    <xf numFmtId="38" fontId="9" fillId="0" borderId="0" xfId="0" applyNumberFormat="1" applyFont="1" applyFill="1" applyBorder="1" applyAlignment="1">
      <alignment horizontal="right" vertical="center"/>
    </xf>
    <xf numFmtId="0" fontId="5" fillId="0" borderId="0" xfId="2" applyFont="1" applyFill="1" applyBorder="1" applyAlignment="1">
      <alignment vertical="center"/>
    </xf>
    <xf numFmtId="3" fontId="5" fillId="0" borderId="0" xfId="3" applyNumberFormat="1" applyFont="1" applyFill="1" applyBorder="1" applyAlignment="1">
      <alignment vertical="center"/>
    </xf>
    <xf numFmtId="3" fontId="5" fillId="0" borderId="0" xfId="2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center" vertical="center"/>
    </xf>
    <xf numFmtId="14" fontId="5" fillId="0" borderId="5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1" fillId="0" borderId="5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38" fontId="1" fillId="0" borderId="0" xfId="0" applyNumberFormat="1" applyFont="1" applyFill="1" applyBorder="1" applyAlignment="1">
      <alignment horizontal="right" vertical="center"/>
    </xf>
    <xf numFmtId="3" fontId="1" fillId="0" borderId="0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vertical="center"/>
    </xf>
    <xf numFmtId="3" fontId="7" fillId="0" borderId="0" xfId="3" applyNumberFormat="1" applyFont="1" applyFill="1" applyBorder="1" applyAlignment="1">
      <alignment vertical="center"/>
    </xf>
    <xf numFmtId="0" fontId="1" fillId="0" borderId="4" xfId="0" applyFont="1" applyFill="1" applyBorder="1" applyAlignment="1">
      <alignment horizontal="left" vertical="center"/>
    </xf>
    <xf numFmtId="0" fontId="3" fillId="0" borderId="8" xfId="0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14" fontId="3" fillId="0" borderId="5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Border="1" applyAlignment="1">
      <alignment horizontal="right" vertical="center"/>
    </xf>
    <xf numFmtId="38" fontId="3" fillId="0" borderId="7" xfId="0" applyNumberFormat="1" applyFont="1" applyFill="1" applyBorder="1" applyAlignment="1">
      <alignment horizontal="right" vertical="center"/>
    </xf>
    <xf numFmtId="3" fontId="3" fillId="0" borderId="7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3" fontId="8" fillId="0" borderId="0" xfId="3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horizontal="right" vertical="center"/>
    </xf>
    <xf numFmtId="3" fontId="3" fillId="0" borderId="7" xfId="0" applyNumberFormat="1" applyFont="1" applyFill="1" applyBorder="1" applyAlignment="1">
      <alignment vertical="center"/>
    </xf>
    <xf numFmtId="0" fontId="3" fillId="0" borderId="9" xfId="0" applyFont="1" applyFill="1" applyBorder="1" applyAlignment="1">
      <alignment vertical="center"/>
    </xf>
    <xf numFmtId="0" fontId="3" fillId="0" borderId="10" xfId="0" applyFont="1" applyFill="1" applyBorder="1" applyAlignment="1">
      <alignment vertical="center"/>
    </xf>
    <xf numFmtId="3" fontId="8" fillId="0" borderId="10" xfId="3" applyNumberFormat="1" applyFont="1" applyFill="1" applyBorder="1" applyAlignment="1">
      <alignment vertical="center"/>
    </xf>
    <xf numFmtId="38" fontId="3" fillId="0" borderId="10" xfId="0" applyNumberFormat="1" applyFont="1" applyFill="1" applyBorder="1" applyAlignment="1">
      <alignment horizontal="right" vertical="center"/>
    </xf>
    <xf numFmtId="3" fontId="3" fillId="0" borderId="10" xfId="0" applyNumberFormat="1" applyFont="1" applyFill="1" applyBorder="1" applyAlignment="1">
      <alignment vertical="center"/>
    </xf>
    <xf numFmtId="3" fontId="3" fillId="0" borderId="10" xfId="0" applyNumberFormat="1" applyFont="1" applyFill="1" applyBorder="1" applyAlignment="1">
      <alignment horizontal="center" vertical="center"/>
    </xf>
    <xf numFmtId="14" fontId="1" fillId="0" borderId="5" xfId="0" applyNumberFormat="1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3" fontId="1" fillId="0" borderId="0" xfId="0" applyNumberFormat="1" applyFont="1" applyFill="1" applyAlignment="1">
      <alignment vertical="center"/>
    </xf>
    <xf numFmtId="0" fontId="1" fillId="0" borderId="4" xfId="0" applyFont="1" applyFill="1" applyBorder="1"/>
    <xf numFmtId="0" fontId="11" fillId="0" borderId="4" xfId="0" applyFont="1" applyFill="1" applyBorder="1" applyAlignment="1">
      <alignment vertical="center"/>
    </xf>
    <xf numFmtId="3" fontId="5" fillId="0" borderId="6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vertical="center"/>
    </xf>
    <xf numFmtId="0" fontId="1" fillId="0" borderId="12" xfId="0" applyFont="1" applyFill="1" applyBorder="1" applyAlignment="1">
      <alignment vertical="center"/>
    </xf>
    <xf numFmtId="3" fontId="1" fillId="0" borderId="12" xfId="0" applyNumberFormat="1" applyFont="1" applyFill="1" applyBorder="1" applyAlignment="1">
      <alignment vertical="center"/>
    </xf>
    <xf numFmtId="38" fontId="1" fillId="0" borderId="12" xfId="0" applyNumberFormat="1" applyFont="1" applyFill="1" applyBorder="1" applyAlignment="1">
      <alignment horizontal="right" vertical="center"/>
    </xf>
    <xf numFmtId="14" fontId="1" fillId="0" borderId="13" xfId="0" applyNumberFormat="1" applyFont="1" applyFill="1" applyBorder="1" applyAlignment="1">
      <alignment vertical="center"/>
    </xf>
    <xf numFmtId="3" fontId="5" fillId="0" borderId="6" xfId="0" applyNumberFormat="1" applyFont="1" applyFill="1" applyBorder="1"/>
    <xf numFmtId="3" fontId="5" fillId="0" borderId="4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0" fontId="11" fillId="0" borderId="4" xfId="0" applyNumberFormat="1" applyFont="1" applyFill="1" applyBorder="1" applyAlignment="1">
      <alignment vertical="center"/>
    </xf>
    <xf numFmtId="1" fontId="11" fillId="0" borderId="4" xfId="0" applyNumberFormat="1" applyFont="1" applyFill="1" applyBorder="1" applyAlignment="1">
      <alignment vertical="center"/>
    </xf>
    <xf numFmtId="3" fontId="1" fillId="0" borderId="7" xfId="0" applyNumberFormat="1" applyFont="1" applyFill="1" applyBorder="1" applyAlignment="1">
      <alignment vertical="center"/>
    </xf>
    <xf numFmtId="3" fontId="1" fillId="0" borderId="7" xfId="0" applyNumberFormat="1" applyFont="1" applyFill="1" applyBorder="1" applyAlignment="1">
      <alignment horizontal="center" vertical="center"/>
    </xf>
    <xf numFmtId="0" fontId="5" fillId="0" borderId="0" xfId="0" applyFont="1" applyFill="1"/>
    <xf numFmtId="3" fontId="9" fillId="0" borderId="7" xfId="0" applyNumberFormat="1" applyFont="1" applyFill="1" applyBorder="1"/>
    <xf numFmtId="3" fontId="5" fillId="0" borderId="7" xfId="0" applyNumberFormat="1" applyFont="1" applyFill="1" applyBorder="1" applyAlignment="1">
      <alignment horizontal="center" vertical="center"/>
    </xf>
    <xf numFmtId="0" fontId="5" fillId="0" borderId="4" xfId="0" applyFont="1" applyFill="1" applyBorder="1"/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</cellXfs>
  <cellStyles count="4">
    <cellStyle name="Excel Built-in Normal" xfId="3"/>
    <cellStyle name="Normal" xfId="0" builtinId="0"/>
    <cellStyle name="Normal 2" xfId="2"/>
    <cellStyle name="Normal 5" xfId="1"/>
  </cellStyles>
  <dxfs count="0"/>
  <tableStyles count="0" defaultTableStyle="TableStyleMedium2" defaultPivotStyle="PivotStyleMedium9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</sheetPr>
  <dimension ref="A1:M158"/>
  <sheetViews>
    <sheetView tabSelected="1" topLeftCell="A142" zoomScale="110" zoomScaleNormal="110" workbookViewId="0">
      <selection activeCell="I161" sqref="I161"/>
    </sheetView>
  </sheetViews>
  <sheetFormatPr baseColWidth="10" defaultRowHeight="12.75" x14ac:dyDescent="0.2"/>
  <cols>
    <col min="1" max="1" width="4.28515625" style="4" customWidth="1"/>
    <col min="2" max="2" width="44.5703125" style="4" bestFit="1" customWidth="1"/>
    <col min="3" max="3" width="1.42578125" style="4" customWidth="1"/>
    <col min="4" max="4" width="2.5703125" style="1" bestFit="1" customWidth="1"/>
    <col min="5" max="5" width="14.5703125" style="2" customWidth="1"/>
    <col min="6" max="6" width="1.5703125" style="1" customWidth="1"/>
    <col min="7" max="7" width="13.28515625" style="1" bestFit="1" customWidth="1"/>
    <col min="8" max="8" width="1.42578125" style="1" customWidth="1"/>
    <col min="9" max="9" width="9" style="50" bestFit="1" customWidth="1"/>
    <col min="10" max="10" width="1.5703125" style="1" customWidth="1"/>
    <col min="11" max="11" width="12.28515625" style="3" bestFit="1" customWidth="1"/>
    <col min="12" max="12" width="3.140625" style="4" customWidth="1"/>
    <col min="13" max="249" width="11.42578125" style="4"/>
    <col min="250" max="250" width="4.28515625" style="4" customWidth="1"/>
    <col min="251" max="251" width="43.140625" style="4" bestFit="1" customWidth="1"/>
    <col min="252" max="252" width="1.42578125" style="4" customWidth="1"/>
    <col min="253" max="253" width="2.7109375" style="4" bestFit="1" customWidth="1"/>
    <col min="254" max="254" width="13.85546875" style="4" bestFit="1" customWidth="1"/>
    <col min="255" max="255" width="1.5703125" style="4" customWidth="1"/>
    <col min="256" max="256" width="13.28515625" style="4" bestFit="1" customWidth="1"/>
    <col min="257" max="257" width="1.42578125" style="4" customWidth="1"/>
    <col min="258" max="258" width="9" style="4" bestFit="1" customWidth="1"/>
    <col min="259" max="259" width="1.5703125" style="4" customWidth="1"/>
    <col min="260" max="260" width="12" style="4" bestFit="1" customWidth="1"/>
    <col min="261" max="261" width="3.140625" style="4" customWidth="1"/>
    <col min="262" max="263" width="11.42578125" style="4"/>
    <col min="264" max="264" width="12.7109375" style="4" bestFit="1" customWidth="1"/>
    <col min="265" max="505" width="11.42578125" style="4"/>
    <col min="506" max="506" width="4.28515625" style="4" customWidth="1"/>
    <col min="507" max="507" width="43.140625" style="4" bestFit="1" customWidth="1"/>
    <col min="508" max="508" width="1.42578125" style="4" customWidth="1"/>
    <col min="509" max="509" width="2.7109375" style="4" bestFit="1" customWidth="1"/>
    <col min="510" max="510" width="13.85546875" style="4" bestFit="1" customWidth="1"/>
    <col min="511" max="511" width="1.5703125" style="4" customWidth="1"/>
    <col min="512" max="512" width="13.28515625" style="4" bestFit="1" customWidth="1"/>
    <col min="513" max="513" width="1.42578125" style="4" customWidth="1"/>
    <col min="514" max="514" width="9" style="4" bestFit="1" customWidth="1"/>
    <col min="515" max="515" width="1.5703125" style="4" customWidth="1"/>
    <col min="516" max="516" width="12" style="4" bestFit="1" customWidth="1"/>
    <col min="517" max="517" width="3.140625" style="4" customWidth="1"/>
    <col min="518" max="519" width="11.42578125" style="4"/>
    <col min="520" max="520" width="12.7109375" style="4" bestFit="1" customWidth="1"/>
    <col min="521" max="761" width="11.42578125" style="4"/>
    <col min="762" max="762" width="4.28515625" style="4" customWidth="1"/>
    <col min="763" max="763" width="43.140625" style="4" bestFit="1" customWidth="1"/>
    <col min="764" max="764" width="1.42578125" style="4" customWidth="1"/>
    <col min="765" max="765" width="2.7109375" style="4" bestFit="1" customWidth="1"/>
    <col min="766" max="766" width="13.85546875" style="4" bestFit="1" customWidth="1"/>
    <col min="767" max="767" width="1.5703125" style="4" customWidth="1"/>
    <col min="768" max="768" width="13.28515625" style="4" bestFit="1" customWidth="1"/>
    <col min="769" max="769" width="1.42578125" style="4" customWidth="1"/>
    <col min="770" max="770" width="9" style="4" bestFit="1" customWidth="1"/>
    <col min="771" max="771" width="1.5703125" style="4" customWidth="1"/>
    <col min="772" max="772" width="12" style="4" bestFit="1" customWidth="1"/>
    <col min="773" max="773" width="3.140625" style="4" customWidth="1"/>
    <col min="774" max="775" width="11.42578125" style="4"/>
    <col min="776" max="776" width="12.7109375" style="4" bestFit="1" customWidth="1"/>
    <col min="777" max="1017" width="11.42578125" style="4"/>
    <col min="1018" max="1018" width="4.28515625" style="4" customWidth="1"/>
    <col min="1019" max="1019" width="43.140625" style="4" bestFit="1" customWidth="1"/>
    <col min="1020" max="1020" width="1.42578125" style="4" customWidth="1"/>
    <col min="1021" max="1021" width="2.7109375" style="4" bestFit="1" customWidth="1"/>
    <col min="1022" max="1022" width="13.85546875" style="4" bestFit="1" customWidth="1"/>
    <col min="1023" max="1023" width="1.5703125" style="4" customWidth="1"/>
    <col min="1024" max="1024" width="13.28515625" style="4" bestFit="1" customWidth="1"/>
    <col min="1025" max="1025" width="1.42578125" style="4" customWidth="1"/>
    <col min="1026" max="1026" width="9" style="4" bestFit="1" customWidth="1"/>
    <col min="1027" max="1027" width="1.5703125" style="4" customWidth="1"/>
    <col min="1028" max="1028" width="12" style="4" bestFit="1" customWidth="1"/>
    <col min="1029" max="1029" width="3.140625" style="4" customWidth="1"/>
    <col min="1030" max="1031" width="11.42578125" style="4"/>
    <col min="1032" max="1032" width="12.7109375" style="4" bestFit="1" customWidth="1"/>
    <col min="1033" max="1273" width="11.42578125" style="4"/>
    <col min="1274" max="1274" width="4.28515625" style="4" customWidth="1"/>
    <col min="1275" max="1275" width="43.140625" style="4" bestFit="1" customWidth="1"/>
    <col min="1276" max="1276" width="1.42578125" style="4" customWidth="1"/>
    <col min="1277" max="1277" width="2.7109375" style="4" bestFit="1" customWidth="1"/>
    <col min="1278" max="1278" width="13.85546875" style="4" bestFit="1" customWidth="1"/>
    <col min="1279" max="1279" width="1.5703125" style="4" customWidth="1"/>
    <col min="1280" max="1280" width="13.28515625" style="4" bestFit="1" customWidth="1"/>
    <col min="1281" max="1281" width="1.42578125" style="4" customWidth="1"/>
    <col min="1282" max="1282" width="9" style="4" bestFit="1" customWidth="1"/>
    <col min="1283" max="1283" width="1.5703125" style="4" customWidth="1"/>
    <col min="1284" max="1284" width="12" style="4" bestFit="1" customWidth="1"/>
    <col min="1285" max="1285" width="3.140625" style="4" customWidth="1"/>
    <col min="1286" max="1287" width="11.42578125" style="4"/>
    <col min="1288" max="1288" width="12.7109375" style="4" bestFit="1" customWidth="1"/>
    <col min="1289" max="1529" width="11.42578125" style="4"/>
    <col min="1530" max="1530" width="4.28515625" style="4" customWidth="1"/>
    <col min="1531" max="1531" width="43.140625" style="4" bestFit="1" customWidth="1"/>
    <col min="1532" max="1532" width="1.42578125" style="4" customWidth="1"/>
    <col min="1533" max="1533" width="2.7109375" style="4" bestFit="1" customWidth="1"/>
    <col min="1534" max="1534" width="13.85546875" style="4" bestFit="1" customWidth="1"/>
    <col min="1535" max="1535" width="1.5703125" style="4" customWidth="1"/>
    <col min="1536" max="1536" width="13.28515625" style="4" bestFit="1" customWidth="1"/>
    <col min="1537" max="1537" width="1.42578125" style="4" customWidth="1"/>
    <col min="1538" max="1538" width="9" style="4" bestFit="1" customWidth="1"/>
    <col min="1539" max="1539" width="1.5703125" style="4" customWidth="1"/>
    <col min="1540" max="1540" width="12" style="4" bestFit="1" customWidth="1"/>
    <col min="1541" max="1541" width="3.140625" style="4" customWidth="1"/>
    <col min="1542" max="1543" width="11.42578125" style="4"/>
    <col min="1544" max="1544" width="12.7109375" style="4" bestFit="1" customWidth="1"/>
    <col min="1545" max="1785" width="11.42578125" style="4"/>
    <col min="1786" max="1786" width="4.28515625" style="4" customWidth="1"/>
    <col min="1787" max="1787" width="43.140625" style="4" bestFit="1" customWidth="1"/>
    <col min="1788" max="1788" width="1.42578125" style="4" customWidth="1"/>
    <col min="1789" max="1789" width="2.7109375" style="4" bestFit="1" customWidth="1"/>
    <col min="1790" max="1790" width="13.85546875" style="4" bestFit="1" customWidth="1"/>
    <col min="1791" max="1791" width="1.5703125" style="4" customWidth="1"/>
    <col min="1792" max="1792" width="13.28515625" style="4" bestFit="1" customWidth="1"/>
    <col min="1793" max="1793" width="1.42578125" style="4" customWidth="1"/>
    <col min="1794" max="1794" width="9" style="4" bestFit="1" customWidth="1"/>
    <col min="1795" max="1795" width="1.5703125" style="4" customWidth="1"/>
    <col min="1796" max="1796" width="12" style="4" bestFit="1" customWidth="1"/>
    <col min="1797" max="1797" width="3.140625" style="4" customWidth="1"/>
    <col min="1798" max="1799" width="11.42578125" style="4"/>
    <col min="1800" max="1800" width="12.7109375" style="4" bestFit="1" customWidth="1"/>
    <col min="1801" max="2041" width="11.42578125" style="4"/>
    <col min="2042" max="2042" width="4.28515625" style="4" customWidth="1"/>
    <col min="2043" max="2043" width="43.140625" style="4" bestFit="1" customWidth="1"/>
    <col min="2044" max="2044" width="1.42578125" style="4" customWidth="1"/>
    <col min="2045" max="2045" width="2.7109375" style="4" bestFit="1" customWidth="1"/>
    <col min="2046" max="2046" width="13.85546875" style="4" bestFit="1" customWidth="1"/>
    <col min="2047" max="2047" width="1.5703125" style="4" customWidth="1"/>
    <col min="2048" max="2048" width="13.28515625" style="4" bestFit="1" customWidth="1"/>
    <col min="2049" max="2049" width="1.42578125" style="4" customWidth="1"/>
    <col min="2050" max="2050" width="9" style="4" bestFit="1" customWidth="1"/>
    <col min="2051" max="2051" width="1.5703125" style="4" customWidth="1"/>
    <col min="2052" max="2052" width="12" style="4" bestFit="1" customWidth="1"/>
    <col min="2053" max="2053" width="3.140625" style="4" customWidth="1"/>
    <col min="2054" max="2055" width="11.42578125" style="4"/>
    <col min="2056" max="2056" width="12.7109375" style="4" bestFit="1" customWidth="1"/>
    <col min="2057" max="2297" width="11.42578125" style="4"/>
    <col min="2298" max="2298" width="4.28515625" style="4" customWidth="1"/>
    <col min="2299" max="2299" width="43.140625" style="4" bestFit="1" customWidth="1"/>
    <col min="2300" max="2300" width="1.42578125" style="4" customWidth="1"/>
    <col min="2301" max="2301" width="2.7109375" style="4" bestFit="1" customWidth="1"/>
    <col min="2302" max="2302" width="13.85546875" style="4" bestFit="1" customWidth="1"/>
    <col min="2303" max="2303" width="1.5703125" style="4" customWidth="1"/>
    <col min="2304" max="2304" width="13.28515625" style="4" bestFit="1" customWidth="1"/>
    <col min="2305" max="2305" width="1.42578125" style="4" customWidth="1"/>
    <col min="2306" max="2306" width="9" style="4" bestFit="1" customWidth="1"/>
    <col min="2307" max="2307" width="1.5703125" style="4" customWidth="1"/>
    <col min="2308" max="2308" width="12" style="4" bestFit="1" customWidth="1"/>
    <col min="2309" max="2309" width="3.140625" style="4" customWidth="1"/>
    <col min="2310" max="2311" width="11.42578125" style="4"/>
    <col min="2312" max="2312" width="12.7109375" style="4" bestFit="1" customWidth="1"/>
    <col min="2313" max="2553" width="11.42578125" style="4"/>
    <col min="2554" max="2554" width="4.28515625" style="4" customWidth="1"/>
    <col min="2555" max="2555" width="43.140625" style="4" bestFit="1" customWidth="1"/>
    <col min="2556" max="2556" width="1.42578125" style="4" customWidth="1"/>
    <col min="2557" max="2557" width="2.7109375" style="4" bestFit="1" customWidth="1"/>
    <col min="2558" max="2558" width="13.85546875" style="4" bestFit="1" customWidth="1"/>
    <col min="2559" max="2559" width="1.5703125" style="4" customWidth="1"/>
    <col min="2560" max="2560" width="13.28515625" style="4" bestFit="1" customWidth="1"/>
    <col min="2561" max="2561" width="1.42578125" style="4" customWidth="1"/>
    <col min="2562" max="2562" width="9" style="4" bestFit="1" customWidth="1"/>
    <col min="2563" max="2563" width="1.5703125" style="4" customWidth="1"/>
    <col min="2564" max="2564" width="12" style="4" bestFit="1" customWidth="1"/>
    <col min="2565" max="2565" width="3.140625" style="4" customWidth="1"/>
    <col min="2566" max="2567" width="11.42578125" style="4"/>
    <col min="2568" max="2568" width="12.7109375" style="4" bestFit="1" customWidth="1"/>
    <col min="2569" max="2809" width="11.42578125" style="4"/>
    <col min="2810" max="2810" width="4.28515625" style="4" customWidth="1"/>
    <col min="2811" max="2811" width="43.140625" style="4" bestFit="1" customWidth="1"/>
    <col min="2812" max="2812" width="1.42578125" style="4" customWidth="1"/>
    <col min="2813" max="2813" width="2.7109375" style="4" bestFit="1" customWidth="1"/>
    <col min="2814" max="2814" width="13.85546875" style="4" bestFit="1" customWidth="1"/>
    <col min="2815" max="2815" width="1.5703125" style="4" customWidth="1"/>
    <col min="2816" max="2816" width="13.28515625" style="4" bestFit="1" customWidth="1"/>
    <col min="2817" max="2817" width="1.42578125" style="4" customWidth="1"/>
    <col min="2818" max="2818" width="9" style="4" bestFit="1" customWidth="1"/>
    <col min="2819" max="2819" width="1.5703125" style="4" customWidth="1"/>
    <col min="2820" max="2820" width="12" style="4" bestFit="1" customWidth="1"/>
    <col min="2821" max="2821" width="3.140625" style="4" customWidth="1"/>
    <col min="2822" max="2823" width="11.42578125" style="4"/>
    <col min="2824" max="2824" width="12.7109375" style="4" bestFit="1" customWidth="1"/>
    <col min="2825" max="3065" width="11.42578125" style="4"/>
    <col min="3066" max="3066" width="4.28515625" style="4" customWidth="1"/>
    <col min="3067" max="3067" width="43.140625" style="4" bestFit="1" customWidth="1"/>
    <col min="3068" max="3068" width="1.42578125" style="4" customWidth="1"/>
    <col min="3069" max="3069" width="2.7109375" style="4" bestFit="1" customWidth="1"/>
    <col min="3070" max="3070" width="13.85546875" style="4" bestFit="1" customWidth="1"/>
    <col min="3071" max="3071" width="1.5703125" style="4" customWidth="1"/>
    <col min="3072" max="3072" width="13.28515625" style="4" bestFit="1" customWidth="1"/>
    <col min="3073" max="3073" width="1.42578125" style="4" customWidth="1"/>
    <col min="3074" max="3074" width="9" style="4" bestFit="1" customWidth="1"/>
    <col min="3075" max="3075" width="1.5703125" style="4" customWidth="1"/>
    <col min="3076" max="3076" width="12" style="4" bestFit="1" customWidth="1"/>
    <col min="3077" max="3077" width="3.140625" style="4" customWidth="1"/>
    <col min="3078" max="3079" width="11.42578125" style="4"/>
    <col min="3080" max="3080" width="12.7109375" style="4" bestFit="1" customWidth="1"/>
    <col min="3081" max="3321" width="11.42578125" style="4"/>
    <col min="3322" max="3322" width="4.28515625" style="4" customWidth="1"/>
    <col min="3323" max="3323" width="43.140625" style="4" bestFit="1" customWidth="1"/>
    <col min="3324" max="3324" width="1.42578125" style="4" customWidth="1"/>
    <col min="3325" max="3325" width="2.7109375" style="4" bestFit="1" customWidth="1"/>
    <col min="3326" max="3326" width="13.85546875" style="4" bestFit="1" customWidth="1"/>
    <col min="3327" max="3327" width="1.5703125" style="4" customWidth="1"/>
    <col min="3328" max="3328" width="13.28515625" style="4" bestFit="1" customWidth="1"/>
    <col min="3329" max="3329" width="1.42578125" style="4" customWidth="1"/>
    <col min="3330" max="3330" width="9" style="4" bestFit="1" customWidth="1"/>
    <col min="3331" max="3331" width="1.5703125" style="4" customWidth="1"/>
    <col min="3332" max="3332" width="12" style="4" bestFit="1" customWidth="1"/>
    <col min="3333" max="3333" width="3.140625" style="4" customWidth="1"/>
    <col min="3334" max="3335" width="11.42578125" style="4"/>
    <col min="3336" max="3336" width="12.7109375" style="4" bestFit="1" customWidth="1"/>
    <col min="3337" max="3577" width="11.42578125" style="4"/>
    <col min="3578" max="3578" width="4.28515625" style="4" customWidth="1"/>
    <col min="3579" max="3579" width="43.140625" style="4" bestFit="1" customWidth="1"/>
    <col min="3580" max="3580" width="1.42578125" style="4" customWidth="1"/>
    <col min="3581" max="3581" width="2.7109375" style="4" bestFit="1" customWidth="1"/>
    <col min="3582" max="3582" width="13.85546875" style="4" bestFit="1" customWidth="1"/>
    <col min="3583" max="3583" width="1.5703125" style="4" customWidth="1"/>
    <col min="3584" max="3584" width="13.28515625" style="4" bestFit="1" customWidth="1"/>
    <col min="3585" max="3585" width="1.42578125" style="4" customWidth="1"/>
    <col min="3586" max="3586" width="9" style="4" bestFit="1" customWidth="1"/>
    <col min="3587" max="3587" width="1.5703125" style="4" customWidth="1"/>
    <col min="3588" max="3588" width="12" style="4" bestFit="1" customWidth="1"/>
    <col min="3589" max="3589" width="3.140625" style="4" customWidth="1"/>
    <col min="3590" max="3591" width="11.42578125" style="4"/>
    <col min="3592" max="3592" width="12.7109375" style="4" bestFit="1" customWidth="1"/>
    <col min="3593" max="3833" width="11.42578125" style="4"/>
    <col min="3834" max="3834" width="4.28515625" style="4" customWidth="1"/>
    <col min="3835" max="3835" width="43.140625" style="4" bestFit="1" customWidth="1"/>
    <col min="3836" max="3836" width="1.42578125" style="4" customWidth="1"/>
    <col min="3837" max="3837" width="2.7109375" style="4" bestFit="1" customWidth="1"/>
    <col min="3838" max="3838" width="13.85546875" style="4" bestFit="1" customWidth="1"/>
    <col min="3839" max="3839" width="1.5703125" style="4" customWidth="1"/>
    <col min="3840" max="3840" width="13.28515625" style="4" bestFit="1" customWidth="1"/>
    <col min="3841" max="3841" width="1.42578125" style="4" customWidth="1"/>
    <col min="3842" max="3842" width="9" style="4" bestFit="1" customWidth="1"/>
    <col min="3843" max="3843" width="1.5703125" style="4" customWidth="1"/>
    <col min="3844" max="3844" width="12" style="4" bestFit="1" customWidth="1"/>
    <col min="3845" max="3845" width="3.140625" style="4" customWidth="1"/>
    <col min="3846" max="3847" width="11.42578125" style="4"/>
    <col min="3848" max="3848" width="12.7109375" style="4" bestFit="1" customWidth="1"/>
    <col min="3849" max="4089" width="11.42578125" style="4"/>
    <col min="4090" max="4090" width="4.28515625" style="4" customWidth="1"/>
    <col min="4091" max="4091" width="43.140625" style="4" bestFit="1" customWidth="1"/>
    <col min="4092" max="4092" width="1.42578125" style="4" customWidth="1"/>
    <col min="4093" max="4093" width="2.7109375" style="4" bestFit="1" customWidth="1"/>
    <col min="4094" max="4094" width="13.85546875" style="4" bestFit="1" customWidth="1"/>
    <col min="4095" max="4095" width="1.5703125" style="4" customWidth="1"/>
    <col min="4096" max="4096" width="13.28515625" style="4" bestFit="1" customWidth="1"/>
    <col min="4097" max="4097" width="1.42578125" style="4" customWidth="1"/>
    <col min="4098" max="4098" width="9" style="4" bestFit="1" customWidth="1"/>
    <col min="4099" max="4099" width="1.5703125" style="4" customWidth="1"/>
    <col min="4100" max="4100" width="12" style="4" bestFit="1" customWidth="1"/>
    <col min="4101" max="4101" width="3.140625" style="4" customWidth="1"/>
    <col min="4102" max="4103" width="11.42578125" style="4"/>
    <col min="4104" max="4104" width="12.7109375" style="4" bestFit="1" customWidth="1"/>
    <col min="4105" max="4345" width="11.42578125" style="4"/>
    <col min="4346" max="4346" width="4.28515625" style="4" customWidth="1"/>
    <col min="4347" max="4347" width="43.140625" style="4" bestFit="1" customWidth="1"/>
    <col min="4348" max="4348" width="1.42578125" style="4" customWidth="1"/>
    <col min="4349" max="4349" width="2.7109375" style="4" bestFit="1" customWidth="1"/>
    <col min="4350" max="4350" width="13.85546875" style="4" bestFit="1" customWidth="1"/>
    <col min="4351" max="4351" width="1.5703125" style="4" customWidth="1"/>
    <col min="4352" max="4352" width="13.28515625" style="4" bestFit="1" customWidth="1"/>
    <col min="4353" max="4353" width="1.42578125" style="4" customWidth="1"/>
    <col min="4354" max="4354" width="9" style="4" bestFit="1" customWidth="1"/>
    <col min="4355" max="4355" width="1.5703125" style="4" customWidth="1"/>
    <col min="4356" max="4356" width="12" style="4" bestFit="1" customWidth="1"/>
    <col min="4357" max="4357" width="3.140625" style="4" customWidth="1"/>
    <col min="4358" max="4359" width="11.42578125" style="4"/>
    <col min="4360" max="4360" width="12.7109375" style="4" bestFit="1" customWidth="1"/>
    <col min="4361" max="4601" width="11.42578125" style="4"/>
    <col min="4602" max="4602" width="4.28515625" style="4" customWidth="1"/>
    <col min="4603" max="4603" width="43.140625" style="4" bestFit="1" customWidth="1"/>
    <col min="4604" max="4604" width="1.42578125" style="4" customWidth="1"/>
    <col min="4605" max="4605" width="2.7109375" style="4" bestFit="1" customWidth="1"/>
    <col min="4606" max="4606" width="13.85546875" style="4" bestFit="1" customWidth="1"/>
    <col min="4607" max="4607" width="1.5703125" style="4" customWidth="1"/>
    <col min="4608" max="4608" width="13.28515625" style="4" bestFit="1" customWidth="1"/>
    <col min="4609" max="4609" width="1.42578125" style="4" customWidth="1"/>
    <col min="4610" max="4610" width="9" style="4" bestFit="1" customWidth="1"/>
    <col min="4611" max="4611" width="1.5703125" style="4" customWidth="1"/>
    <col min="4612" max="4612" width="12" style="4" bestFit="1" customWidth="1"/>
    <col min="4613" max="4613" width="3.140625" style="4" customWidth="1"/>
    <col min="4614" max="4615" width="11.42578125" style="4"/>
    <col min="4616" max="4616" width="12.7109375" style="4" bestFit="1" customWidth="1"/>
    <col min="4617" max="4857" width="11.42578125" style="4"/>
    <col min="4858" max="4858" width="4.28515625" style="4" customWidth="1"/>
    <col min="4859" max="4859" width="43.140625" style="4" bestFit="1" customWidth="1"/>
    <col min="4860" max="4860" width="1.42578125" style="4" customWidth="1"/>
    <col min="4861" max="4861" width="2.7109375" style="4" bestFit="1" customWidth="1"/>
    <col min="4862" max="4862" width="13.85546875" style="4" bestFit="1" customWidth="1"/>
    <col min="4863" max="4863" width="1.5703125" style="4" customWidth="1"/>
    <col min="4864" max="4864" width="13.28515625" style="4" bestFit="1" customWidth="1"/>
    <col min="4865" max="4865" width="1.42578125" style="4" customWidth="1"/>
    <col min="4866" max="4866" width="9" style="4" bestFit="1" customWidth="1"/>
    <col min="4867" max="4867" width="1.5703125" style="4" customWidth="1"/>
    <col min="4868" max="4868" width="12" style="4" bestFit="1" customWidth="1"/>
    <col min="4869" max="4869" width="3.140625" style="4" customWidth="1"/>
    <col min="4870" max="4871" width="11.42578125" style="4"/>
    <col min="4872" max="4872" width="12.7109375" style="4" bestFit="1" customWidth="1"/>
    <col min="4873" max="5113" width="11.42578125" style="4"/>
    <col min="5114" max="5114" width="4.28515625" style="4" customWidth="1"/>
    <col min="5115" max="5115" width="43.140625" style="4" bestFit="1" customWidth="1"/>
    <col min="5116" max="5116" width="1.42578125" style="4" customWidth="1"/>
    <col min="5117" max="5117" width="2.7109375" style="4" bestFit="1" customWidth="1"/>
    <col min="5118" max="5118" width="13.85546875" style="4" bestFit="1" customWidth="1"/>
    <col min="5119" max="5119" width="1.5703125" style="4" customWidth="1"/>
    <col min="5120" max="5120" width="13.28515625" style="4" bestFit="1" customWidth="1"/>
    <col min="5121" max="5121" width="1.42578125" style="4" customWidth="1"/>
    <col min="5122" max="5122" width="9" style="4" bestFit="1" customWidth="1"/>
    <col min="5123" max="5123" width="1.5703125" style="4" customWidth="1"/>
    <col min="5124" max="5124" width="12" style="4" bestFit="1" customWidth="1"/>
    <col min="5125" max="5125" width="3.140625" style="4" customWidth="1"/>
    <col min="5126" max="5127" width="11.42578125" style="4"/>
    <col min="5128" max="5128" width="12.7109375" style="4" bestFit="1" customWidth="1"/>
    <col min="5129" max="5369" width="11.42578125" style="4"/>
    <col min="5370" max="5370" width="4.28515625" style="4" customWidth="1"/>
    <col min="5371" max="5371" width="43.140625" style="4" bestFit="1" customWidth="1"/>
    <col min="5372" max="5372" width="1.42578125" style="4" customWidth="1"/>
    <col min="5373" max="5373" width="2.7109375" style="4" bestFit="1" customWidth="1"/>
    <col min="5374" max="5374" width="13.85546875" style="4" bestFit="1" customWidth="1"/>
    <col min="5375" max="5375" width="1.5703125" style="4" customWidth="1"/>
    <col min="5376" max="5376" width="13.28515625" style="4" bestFit="1" customWidth="1"/>
    <col min="5377" max="5377" width="1.42578125" style="4" customWidth="1"/>
    <col min="5378" max="5378" width="9" style="4" bestFit="1" customWidth="1"/>
    <col min="5379" max="5379" width="1.5703125" style="4" customWidth="1"/>
    <col min="5380" max="5380" width="12" style="4" bestFit="1" customWidth="1"/>
    <col min="5381" max="5381" width="3.140625" style="4" customWidth="1"/>
    <col min="5382" max="5383" width="11.42578125" style="4"/>
    <col min="5384" max="5384" width="12.7109375" style="4" bestFit="1" customWidth="1"/>
    <col min="5385" max="5625" width="11.42578125" style="4"/>
    <col min="5626" max="5626" width="4.28515625" style="4" customWidth="1"/>
    <col min="5627" max="5627" width="43.140625" style="4" bestFit="1" customWidth="1"/>
    <col min="5628" max="5628" width="1.42578125" style="4" customWidth="1"/>
    <col min="5629" max="5629" width="2.7109375" style="4" bestFit="1" customWidth="1"/>
    <col min="5630" max="5630" width="13.85546875" style="4" bestFit="1" customWidth="1"/>
    <col min="5631" max="5631" width="1.5703125" style="4" customWidth="1"/>
    <col min="5632" max="5632" width="13.28515625" style="4" bestFit="1" customWidth="1"/>
    <col min="5633" max="5633" width="1.42578125" style="4" customWidth="1"/>
    <col min="5634" max="5634" width="9" style="4" bestFit="1" customWidth="1"/>
    <col min="5635" max="5635" width="1.5703125" style="4" customWidth="1"/>
    <col min="5636" max="5636" width="12" style="4" bestFit="1" customWidth="1"/>
    <col min="5637" max="5637" width="3.140625" style="4" customWidth="1"/>
    <col min="5638" max="5639" width="11.42578125" style="4"/>
    <col min="5640" max="5640" width="12.7109375" style="4" bestFit="1" customWidth="1"/>
    <col min="5641" max="5881" width="11.42578125" style="4"/>
    <col min="5882" max="5882" width="4.28515625" style="4" customWidth="1"/>
    <col min="5883" max="5883" width="43.140625" style="4" bestFit="1" customWidth="1"/>
    <col min="5884" max="5884" width="1.42578125" style="4" customWidth="1"/>
    <col min="5885" max="5885" width="2.7109375" style="4" bestFit="1" customWidth="1"/>
    <col min="5886" max="5886" width="13.85546875" style="4" bestFit="1" customWidth="1"/>
    <col min="5887" max="5887" width="1.5703125" style="4" customWidth="1"/>
    <col min="5888" max="5888" width="13.28515625" style="4" bestFit="1" customWidth="1"/>
    <col min="5889" max="5889" width="1.42578125" style="4" customWidth="1"/>
    <col min="5890" max="5890" width="9" style="4" bestFit="1" customWidth="1"/>
    <col min="5891" max="5891" width="1.5703125" style="4" customWidth="1"/>
    <col min="5892" max="5892" width="12" style="4" bestFit="1" customWidth="1"/>
    <col min="5893" max="5893" width="3.140625" style="4" customWidth="1"/>
    <col min="5894" max="5895" width="11.42578125" style="4"/>
    <col min="5896" max="5896" width="12.7109375" style="4" bestFit="1" customWidth="1"/>
    <col min="5897" max="6137" width="11.42578125" style="4"/>
    <col min="6138" max="6138" width="4.28515625" style="4" customWidth="1"/>
    <col min="6139" max="6139" width="43.140625" style="4" bestFit="1" customWidth="1"/>
    <col min="6140" max="6140" width="1.42578125" style="4" customWidth="1"/>
    <col min="6141" max="6141" width="2.7109375" style="4" bestFit="1" customWidth="1"/>
    <col min="6142" max="6142" width="13.85546875" style="4" bestFit="1" customWidth="1"/>
    <col min="6143" max="6143" width="1.5703125" style="4" customWidth="1"/>
    <col min="6144" max="6144" width="13.28515625" style="4" bestFit="1" customWidth="1"/>
    <col min="6145" max="6145" width="1.42578125" style="4" customWidth="1"/>
    <col min="6146" max="6146" width="9" style="4" bestFit="1" customWidth="1"/>
    <col min="6147" max="6147" width="1.5703125" style="4" customWidth="1"/>
    <col min="6148" max="6148" width="12" style="4" bestFit="1" customWidth="1"/>
    <col min="6149" max="6149" width="3.140625" style="4" customWidth="1"/>
    <col min="6150" max="6151" width="11.42578125" style="4"/>
    <col min="6152" max="6152" width="12.7109375" style="4" bestFit="1" customWidth="1"/>
    <col min="6153" max="6393" width="11.42578125" style="4"/>
    <col min="6394" max="6394" width="4.28515625" style="4" customWidth="1"/>
    <col min="6395" max="6395" width="43.140625" style="4" bestFit="1" customWidth="1"/>
    <col min="6396" max="6396" width="1.42578125" style="4" customWidth="1"/>
    <col min="6397" max="6397" width="2.7109375" style="4" bestFit="1" customWidth="1"/>
    <col min="6398" max="6398" width="13.85546875" style="4" bestFit="1" customWidth="1"/>
    <col min="6399" max="6399" width="1.5703125" style="4" customWidth="1"/>
    <col min="6400" max="6400" width="13.28515625" style="4" bestFit="1" customWidth="1"/>
    <col min="6401" max="6401" width="1.42578125" style="4" customWidth="1"/>
    <col min="6402" max="6402" width="9" style="4" bestFit="1" customWidth="1"/>
    <col min="6403" max="6403" width="1.5703125" style="4" customWidth="1"/>
    <col min="6404" max="6404" width="12" style="4" bestFit="1" customWidth="1"/>
    <col min="6405" max="6405" width="3.140625" style="4" customWidth="1"/>
    <col min="6406" max="6407" width="11.42578125" style="4"/>
    <col min="6408" max="6408" width="12.7109375" style="4" bestFit="1" customWidth="1"/>
    <col min="6409" max="6649" width="11.42578125" style="4"/>
    <col min="6650" max="6650" width="4.28515625" style="4" customWidth="1"/>
    <col min="6651" max="6651" width="43.140625" style="4" bestFit="1" customWidth="1"/>
    <col min="6652" max="6652" width="1.42578125" style="4" customWidth="1"/>
    <col min="6653" max="6653" width="2.7109375" style="4" bestFit="1" customWidth="1"/>
    <col min="6654" max="6654" width="13.85546875" style="4" bestFit="1" customWidth="1"/>
    <col min="6655" max="6655" width="1.5703125" style="4" customWidth="1"/>
    <col min="6656" max="6656" width="13.28515625" style="4" bestFit="1" customWidth="1"/>
    <col min="6657" max="6657" width="1.42578125" style="4" customWidth="1"/>
    <col min="6658" max="6658" width="9" style="4" bestFit="1" customWidth="1"/>
    <col min="6659" max="6659" width="1.5703125" style="4" customWidth="1"/>
    <col min="6660" max="6660" width="12" style="4" bestFit="1" customWidth="1"/>
    <col min="6661" max="6661" width="3.140625" style="4" customWidth="1"/>
    <col min="6662" max="6663" width="11.42578125" style="4"/>
    <col min="6664" max="6664" width="12.7109375" style="4" bestFit="1" customWidth="1"/>
    <col min="6665" max="6905" width="11.42578125" style="4"/>
    <col min="6906" max="6906" width="4.28515625" style="4" customWidth="1"/>
    <col min="6907" max="6907" width="43.140625" style="4" bestFit="1" customWidth="1"/>
    <col min="6908" max="6908" width="1.42578125" style="4" customWidth="1"/>
    <col min="6909" max="6909" width="2.7109375" style="4" bestFit="1" customWidth="1"/>
    <col min="6910" max="6910" width="13.85546875" style="4" bestFit="1" customWidth="1"/>
    <col min="6911" max="6911" width="1.5703125" style="4" customWidth="1"/>
    <col min="6912" max="6912" width="13.28515625" style="4" bestFit="1" customWidth="1"/>
    <col min="6913" max="6913" width="1.42578125" style="4" customWidth="1"/>
    <col min="6914" max="6914" width="9" style="4" bestFit="1" customWidth="1"/>
    <col min="6915" max="6915" width="1.5703125" style="4" customWidth="1"/>
    <col min="6916" max="6916" width="12" style="4" bestFit="1" customWidth="1"/>
    <col min="6917" max="6917" width="3.140625" style="4" customWidth="1"/>
    <col min="6918" max="6919" width="11.42578125" style="4"/>
    <col min="6920" max="6920" width="12.7109375" style="4" bestFit="1" customWidth="1"/>
    <col min="6921" max="7161" width="11.42578125" style="4"/>
    <col min="7162" max="7162" width="4.28515625" style="4" customWidth="1"/>
    <col min="7163" max="7163" width="43.140625" style="4" bestFit="1" customWidth="1"/>
    <col min="7164" max="7164" width="1.42578125" style="4" customWidth="1"/>
    <col min="7165" max="7165" width="2.7109375" style="4" bestFit="1" customWidth="1"/>
    <col min="7166" max="7166" width="13.85546875" style="4" bestFit="1" customWidth="1"/>
    <col min="7167" max="7167" width="1.5703125" style="4" customWidth="1"/>
    <col min="7168" max="7168" width="13.28515625" style="4" bestFit="1" customWidth="1"/>
    <col min="7169" max="7169" width="1.42578125" style="4" customWidth="1"/>
    <col min="7170" max="7170" width="9" style="4" bestFit="1" customWidth="1"/>
    <col min="7171" max="7171" width="1.5703125" style="4" customWidth="1"/>
    <col min="7172" max="7172" width="12" style="4" bestFit="1" customWidth="1"/>
    <col min="7173" max="7173" width="3.140625" style="4" customWidth="1"/>
    <col min="7174" max="7175" width="11.42578125" style="4"/>
    <col min="7176" max="7176" width="12.7109375" style="4" bestFit="1" customWidth="1"/>
    <col min="7177" max="7417" width="11.42578125" style="4"/>
    <col min="7418" max="7418" width="4.28515625" style="4" customWidth="1"/>
    <col min="7419" max="7419" width="43.140625" style="4" bestFit="1" customWidth="1"/>
    <col min="7420" max="7420" width="1.42578125" style="4" customWidth="1"/>
    <col min="7421" max="7421" width="2.7109375" style="4" bestFit="1" customWidth="1"/>
    <col min="7422" max="7422" width="13.85546875" style="4" bestFit="1" customWidth="1"/>
    <col min="7423" max="7423" width="1.5703125" style="4" customWidth="1"/>
    <col min="7424" max="7424" width="13.28515625" style="4" bestFit="1" customWidth="1"/>
    <col min="7425" max="7425" width="1.42578125" style="4" customWidth="1"/>
    <col min="7426" max="7426" width="9" style="4" bestFit="1" customWidth="1"/>
    <col min="7427" max="7427" width="1.5703125" style="4" customWidth="1"/>
    <col min="7428" max="7428" width="12" style="4" bestFit="1" customWidth="1"/>
    <col min="7429" max="7429" width="3.140625" style="4" customWidth="1"/>
    <col min="7430" max="7431" width="11.42578125" style="4"/>
    <col min="7432" max="7432" width="12.7109375" style="4" bestFit="1" customWidth="1"/>
    <col min="7433" max="7673" width="11.42578125" style="4"/>
    <col min="7674" max="7674" width="4.28515625" style="4" customWidth="1"/>
    <col min="7675" max="7675" width="43.140625" style="4" bestFit="1" customWidth="1"/>
    <col min="7676" max="7676" width="1.42578125" style="4" customWidth="1"/>
    <col min="7677" max="7677" width="2.7109375" style="4" bestFit="1" customWidth="1"/>
    <col min="7678" max="7678" width="13.85546875" style="4" bestFit="1" customWidth="1"/>
    <col min="7679" max="7679" width="1.5703125" style="4" customWidth="1"/>
    <col min="7680" max="7680" width="13.28515625" style="4" bestFit="1" customWidth="1"/>
    <col min="7681" max="7681" width="1.42578125" style="4" customWidth="1"/>
    <col min="7682" max="7682" width="9" style="4" bestFit="1" customWidth="1"/>
    <col min="7683" max="7683" width="1.5703125" style="4" customWidth="1"/>
    <col min="7684" max="7684" width="12" style="4" bestFit="1" customWidth="1"/>
    <col min="7685" max="7685" width="3.140625" style="4" customWidth="1"/>
    <col min="7686" max="7687" width="11.42578125" style="4"/>
    <col min="7688" max="7688" width="12.7109375" style="4" bestFit="1" customWidth="1"/>
    <col min="7689" max="7929" width="11.42578125" style="4"/>
    <col min="7930" max="7930" width="4.28515625" style="4" customWidth="1"/>
    <col min="7931" max="7931" width="43.140625" style="4" bestFit="1" customWidth="1"/>
    <col min="7932" max="7932" width="1.42578125" style="4" customWidth="1"/>
    <col min="7933" max="7933" width="2.7109375" style="4" bestFit="1" customWidth="1"/>
    <col min="7934" max="7934" width="13.85546875" style="4" bestFit="1" customWidth="1"/>
    <col min="7935" max="7935" width="1.5703125" style="4" customWidth="1"/>
    <col min="7936" max="7936" width="13.28515625" style="4" bestFit="1" customWidth="1"/>
    <col min="7937" max="7937" width="1.42578125" style="4" customWidth="1"/>
    <col min="7938" max="7938" width="9" style="4" bestFit="1" customWidth="1"/>
    <col min="7939" max="7939" width="1.5703125" style="4" customWidth="1"/>
    <col min="7940" max="7940" width="12" style="4" bestFit="1" customWidth="1"/>
    <col min="7941" max="7941" width="3.140625" style="4" customWidth="1"/>
    <col min="7942" max="7943" width="11.42578125" style="4"/>
    <col min="7944" max="7944" width="12.7109375" style="4" bestFit="1" customWidth="1"/>
    <col min="7945" max="8185" width="11.42578125" style="4"/>
    <col min="8186" max="8186" width="4.28515625" style="4" customWidth="1"/>
    <col min="8187" max="8187" width="43.140625" style="4" bestFit="1" customWidth="1"/>
    <col min="8188" max="8188" width="1.42578125" style="4" customWidth="1"/>
    <col min="8189" max="8189" width="2.7109375" style="4" bestFit="1" customWidth="1"/>
    <col min="8190" max="8190" width="13.85546875" style="4" bestFit="1" customWidth="1"/>
    <col min="8191" max="8191" width="1.5703125" style="4" customWidth="1"/>
    <col min="8192" max="8192" width="13.28515625" style="4" bestFit="1" customWidth="1"/>
    <col min="8193" max="8193" width="1.42578125" style="4" customWidth="1"/>
    <col min="8194" max="8194" width="9" style="4" bestFit="1" customWidth="1"/>
    <col min="8195" max="8195" width="1.5703125" style="4" customWidth="1"/>
    <col min="8196" max="8196" width="12" style="4" bestFit="1" customWidth="1"/>
    <col min="8197" max="8197" width="3.140625" style="4" customWidth="1"/>
    <col min="8198" max="8199" width="11.42578125" style="4"/>
    <col min="8200" max="8200" width="12.7109375" style="4" bestFit="1" customWidth="1"/>
    <col min="8201" max="8441" width="11.42578125" style="4"/>
    <col min="8442" max="8442" width="4.28515625" style="4" customWidth="1"/>
    <col min="8443" max="8443" width="43.140625" style="4" bestFit="1" customWidth="1"/>
    <col min="8444" max="8444" width="1.42578125" style="4" customWidth="1"/>
    <col min="8445" max="8445" width="2.7109375" style="4" bestFit="1" customWidth="1"/>
    <col min="8446" max="8446" width="13.85546875" style="4" bestFit="1" customWidth="1"/>
    <col min="8447" max="8447" width="1.5703125" style="4" customWidth="1"/>
    <col min="8448" max="8448" width="13.28515625" style="4" bestFit="1" customWidth="1"/>
    <col min="8449" max="8449" width="1.42578125" style="4" customWidth="1"/>
    <col min="8450" max="8450" width="9" style="4" bestFit="1" customWidth="1"/>
    <col min="8451" max="8451" width="1.5703125" style="4" customWidth="1"/>
    <col min="8452" max="8452" width="12" style="4" bestFit="1" customWidth="1"/>
    <col min="8453" max="8453" width="3.140625" style="4" customWidth="1"/>
    <col min="8454" max="8455" width="11.42578125" style="4"/>
    <col min="8456" max="8456" width="12.7109375" style="4" bestFit="1" customWidth="1"/>
    <col min="8457" max="8697" width="11.42578125" style="4"/>
    <col min="8698" max="8698" width="4.28515625" style="4" customWidth="1"/>
    <col min="8699" max="8699" width="43.140625" style="4" bestFit="1" customWidth="1"/>
    <col min="8700" max="8700" width="1.42578125" style="4" customWidth="1"/>
    <col min="8701" max="8701" width="2.7109375" style="4" bestFit="1" customWidth="1"/>
    <col min="8702" max="8702" width="13.85546875" style="4" bestFit="1" customWidth="1"/>
    <col min="8703" max="8703" width="1.5703125" style="4" customWidth="1"/>
    <col min="8704" max="8704" width="13.28515625" style="4" bestFit="1" customWidth="1"/>
    <col min="8705" max="8705" width="1.42578125" style="4" customWidth="1"/>
    <col min="8706" max="8706" width="9" style="4" bestFit="1" customWidth="1"/>
    <col min="8707" max="8707" width="1.5703125" style="4" customWidth="1"/>
    <col min="8708" max="8708" width="12" style="4" bestFit="1" customWidth="1"/>
    <col min="8709" max="8709" width="3.140625" style="4" customWidth="1"/>
    <col min="8710" max="8711" width="11.42578125" style="4"/>
    <col min="8712" max="8712" width="12.7109375" style="4" bestFit="1" customWidth="1"/>
    <col min="8713" max="8953" width="11.42578125" style="4"/>
    <col min="8954" max="8954" width="4.28515625" style="4" customWidth="1"/>
    <col min="8955" max="8955" width="43.140625" style="4" bestFit="1" customWidth="1"/>
    <col min="8956" max="8956" width="1.42578125" style="4" customWidth="1"/>
    <col min="8957" max="8957" width="2.7109375" style="4" bestFit="1" customWidth="1"/>
    <col min="8958" max="8958" width="13.85546875" style="4" bestFit="1" customWidth="1"/>
    <col min="8959" max="8959" width="1.5703125" style="4" customWidth="1"/>
    <col min="8960" max="8960" width="13.28515625" style="4" bestFit="1" customWidth="1"/>
    <col min="8961" max="8961" width="1.42578125" style="4" customWidth="1"/>
    <col min="8962" max="8962" width="9" style="4" bestFit="1" customWidth="1"/>
    <col min="8963" max="8963" width="1.5703125" style="4" customWidth="1"/>
    <col min="8964" max="8964" width="12" style="4" bestFit="1" customWidth="1"/>
    <col min="8965" max="8965" width="3.140625" style="4" customWidth="1"/>
    <col min="8966" max="8967" width="11.42578125" style="4"/>
    <col min="8968" max="8968" width="12.7109375" style="4" bestFit="1" customWidth="1"/>
    <col min="8969" max="9209" width="11.42578125" style="4"/>
    <col min="9210" max="9210" width="4.28515625" style="4" customWidth="1"/>
    <col min="9211" max="9211" width="43.140625" style="4" bestFit="1" customWidth="1"/>
    <col min="9212" max="9212" width="1.42578125" style="4" customWidth="1"/>
    <col min="9213" max="9213" width="2.7109375" style="4" bestFit="1" customWidth="1"/>
    <col min="9214" max="9214" width="13.85546875" style="4" bestFit="1" customWidth="1"/>
    <col min="9215" max="9215" width="1.5703125" style="4" customWidth="1"/>
    <col min="9216" max="9216" width="13.28515625" style="4" bestFit="1" customWidth="1"/>
    <col min="9217" max="9217" width="1.42578125" style="4" customWidth="1"/>
    <col min="9218" max="9218" width="9" style="4" bestFit="1" customWidth="1"/>
    <col min="9219" max="9219" width="1.5703125" style="4" customWidth="1"/>
    <col min="9220" max="9220" width="12" style="4" bestFit="1" customWidth="1"/>
    <col min="9221" max="9221" width="3.140625" style="4" customWidth="1"/>
    <col min="9222" max="9223" width="11.42578125" style="4"/>
    <col min="9224" max="9224" width="12.7109375" style="4" bestFit="1" customWidth="1"/>
    <col min="9225" max="9465" width="11.42578125" style="4"/>
    <col min="9466" max="9466" width="4.28515625" style="4" customWidth="1"/>
    <col min="9467" max="9467" width="43.140625" style="4" bestFit="1" customWidth="1"/>
    <col min="9468" max="9468" width="1.42578125" style="4" customWidth="1"/>
    <col min="9469" max="9469" width="2.7109375" style="4" bestFit="1" customWidth="1"/>
    <col min="9470" max="9470" width="13.85546875" style="4" bestFit="1" customWidth="1"/>
    <col min="9471" max="9471" width="1.5703125" style="4" customWidth="1"/>
    <col min="9472" max="9472" width="13.28515625" style="4" bestFit="1" customWidth="1"/>
    <col min="9473" max="9473" width="1.42578125" style="4" customWidth="1"/>
    <col min="9474" max="9474" width="9" style="4" bestFit="1" customWidth="1"/>
    <col min="9475" max="9475" width="1.5703125" style="4" customWidth="1"/>
    <col min="9476" max="9476" width="12" style="4" bestFit="1" customWidth="1"/>
    <col min="9477" max="9477" width="3.140625" style="4" customWidth="1"/>
    <col min="9478" max="9479" width="11.42578125" style="4"/>
    <col min="9480" max="9480" width="12.7109375" style="4" bestFit="1" customWidth="1"/>
    <col min="9481" max="9721" width="11.42578125" style="4"/>
    <col min="9722" max="9722" width="4.28515625" style="4" customWidth="1"/>
    <col min="9723" max="9723" width="43.140625" style="4" bestFit="1" customWidth="1"/>
    <col min="9724" max="9724" width="1.42578125" style="4" customWidth="1"/>
    <col min="9725" max="9725" width="2.7109375" style="4" bestFit="1" customWidth="1"/>
    <col min="9726" max="9726" width="13.85546875" style="4" bestFit="1" customWidth="1"/>
    <col min="9727" max="9727" width="1.5703125" style="4" customWidth="1"/>
    <col min="9728" max="9728" width="13.28515625" style="4" bestFit="1" customWidth="1"/>
    <col min="9729" max="9729" width="1.42578125" style="4" customWidth="1"/>
    <col min="9730" max="9730" width="9" style="4" bestFit="1" customWidth="1"/>
    <col min="9731" max="9731" width="1.5703125" style="4" customWidth="1"/>
    <col min="9732" max="9732" width="12" style="4" bestFit="1" customWidth="1"/>
    <col min="9733" max="9733" width="3.140625" style="4" customWidth="1"/>
    <col min="9734" max="9735" width="11.42578125" style="4"/>
    <col min="9736" max="9736" width="12.7109375" style="4" bestFit="1" customWidth="1"/>
    <col min="9737" max="9977" width="11.42578125" style="4"/>
    <col min="9978" max="9978" width="4.28515625" style="4" customWidth="1"/>
    <col min="9979" max="9979" width="43.140625" style="4" bestFit="1" customWidth="1"/>
    <col min="9980" max="9980" width="1.42578125" style="4" customWidth="1"/>
    <col min="9981" max="9981" width="2.7109375" style="4" bestFit="1" customWidth="1"/>
    <col min="9982" max="9982" width="13.85546875" style="4" bestFit="1" customWidth="1"/>
    <col min="9983" max="9983" width="1.5703125" style="4" customWidth="1"/>
    <col min="9984" max="9984" width="13.28515625" style="4" bestFit="1" customWidth="1"/>
    <col min="9985" max="9985" width="1.42578125" style="4" customWidth="1"/>
    <col min="9986" max="9986" width="9" style="4" bestFit="1" customWidth="1"/>
    <col min="9987" max="9987" width="1.5703125" style="4" customWidth="1"/>
    <col min="9988" max="9988" width="12" style="4" bestFit="1" customWidth="1"/>
    <col min="9989" max="9989" width="3.140625" style="4" customWidth="1"/>
    <col min="9990" max="9991" width="11.42578125" style="4"/>
    <col min="9992" max="9992" width="12.7109375" style="4" bestFit="1" customWidth="1"/>
    <col min="9993" max="10233" width="11.42578125" style="4"/>
    <col min="10234" max="10234" width="4.28515625" style="4" customWidth="1"/>
    <col min="10235" max="10235" width="43.140625" style="4" bestFit="1" customWidth="1"/>
    <col min="10236" max="10236" width="1.42578125" style="4" customWidth="1"/>
    <col min="10237" max="10237" width="2.7109375" style="4" bestFit="1" customWidth="1"/>
    <col min="10238" max="10238" width="13.85546875" style="4" bestFit="1" customWidth="1"/>
    <col min="10239" max="10239" width="1.5703125" style="4" customWidth="1"/>
    <col min="10240" max="10240" width="13.28515625" style="4" bestFit="1" customWidth="1"/>
    <col min="10241" max="10241" width="1.42578125" style="4" customWidth="1"/>
    <col min="10242" max="10242" width="9" style="4" bestFit="1" customWidth="1"/>
    <col min="10243" max="10243" width="1.5703125" style="4" customWidth="1"/>
    <col min="10244" max="10244" width="12" style="4" bestFit="1" customWidth="1"/>
    <col min="10245" max="10245" width="3.140625" style="4" customWidth="1"/>
    <col min="10246" max="10247" width="11.42578125" style="4"/>
    <col min="10248" max="10248" width="12.7109375" style="4" bestFit="1" customWidth="1"/>
    <col min="10249" max="10489" width="11.42578125" style="4"/>
    <col min="10490" max="10490" width="4.28515625" style="4" customWidth="1"/>
    <col min="10491" max="10491" width="43.140625" style="4" bestFit="1" customWidth="1"/>
    <col min="10492" max="10492" width="1.42578125" style="4" customWidth="1"/>
    <col min="10493" max="10493" width="2.7109375" style="4" bestFit="1" customWidth="1"/>
    <col min="10494" max="10494" width="13.85546875" style="4" bestFit="1" customWidth="1"/>
    <col min="10495" max="10495" width="1.5703125" style="4" customWidth="1"/>
    <col min="10496" max="10496" width="13.28515625" style="4" bestFit="1" customWidth="1"/>
    <col min="10497" max="10497" width="1.42578125" style="4" customWidth="1"/>
    <col min="10498" max="10498" width="9" style="4" bestFit="1" customWidth="1"/>
    <col min="10499" max="10499" width="1.5703125" style="4" customWidth="1"/>
    <col min="10500" max="10500" width="12" style="4" bestFit="1" customWidth="1"/>
    <col min="10501" max="10501" width="3.140625" style="4" customWidth="1"/>
    <col min="10502" max="10503" width="11.42578125" style="4"/>
    <col min="10504" max="10504" width="12.7109375" style="4" bestFit="1" customWidth="1"/>
    <col min="10505" max="10745" width="11.42578125" style="4"/>
    <col min="10746" max="10746" width="4.28515625" style="4" customWidth="1"/>
    <col min="10747" max="10747" width="43.140625" style="4" bestFit="1" customWidth="1"/>
    <col min="10748" max="10748" width="1.42578125" style="4" customWidth="1"/>
    <col min="10749" max="10749" width="2.7109375" style="4" bestFit="1" customWidth="1"/>
    <col min="10750" max="10750" width="13.85546875" style="4" bestFit="1" customWidth="1"/>
    <col min="10751" max="10751" width="1.5703125" style="4" customWidth="1"/>
    <col min="10752" max="10752" width="13.28515625" style="4" bestFit="1" customWidth="1"/>
    <col min="10753" max="10753" width="1.42578125" style="4" customWidth="1"/>
    <col min="10754" max="10754" width="9" style="4" bestFit="1" customWidth="1"/>
    <col min="10755" max="10755" width="1.5703125" style="4" customWidth="1"/>
    <col min="10756" max="10756" width="12" style="4" bestFit="1" customWidth="1"/>
    <col min="10757" max="10757" width="3.140625" style="4" customWidth="1"/>
    <col min="10758" max="10759" width="11.42578125" style="4"/>
    <col min="10760" max="10760" width="12.7109375" style="4" bestFit="1" customWidth="1"/>
    <col min="10761" max="11001" width="11.42578125" style="4"/>
    <col min="11002" max="11002" width="4.28515625" style="4" customWidth="1"/>
    <col min="11003" max="11003" width="43.140625" style="4" bestFit="1" customWidth="1"/>
    <col min="11004" max="11004" width="1.42578125" style="4" customWidth="1"/>
    <col min="11005" max="11005" width="2.7109375" style="4" bestFit="1" customWidth="1"/>
    <col min="11006" max="11006" width="13.85546875" style="4" bestFit="1" customWidth="1"/>
    <col min="11007" max="11007" width="1.5703125" style="4" customWidth="1"/>
    <col min="11008" max="11008" width="13.28515625" style="4" bestFit="1" customWidth="1"/>
    <col min="11009" max="11009" width="1.42578125" style="4" customWidth="1"/>
    <col min="11010" max="11010" width="9" style="4" bestFit="1" customWidth="1"/>
    <col min="11011" max="11011" width="1.5703125" style="4" customWidth="1"/>
    <col min="11012" max="11012" width="12" style="4" bestFit="1" customWidth="1"/>
    <col min="11013" max="11013" width="3.140625" style="4" customWidth="1"/>
    <col min="11014" max="11015" width="11.42578125" style="4"/>
    <col min="11016" max="11016" width="12.7109375" style="4" bestFit="1" customWidth="1"/>
    <col min="11017" max="11257" width="11.42578125" style="4"/>
    <col min="11258" max="11258" width="4.28515625" style="4" customWidth="1"/>
    <col min="11259" max="11259" width="43.140625" style="4" bestFit="1" customWidth="1"/>
    <col min="11260" max="11260" width="1.42578125" style="4" customWidth="1"/>
    <col min="11261" max="11261" width="2.7109375" style="4" bestFit="1" customWidth="1"/>
    <col min="11262" max="11262" width="13.85546875" style="4" bestFit="1" customWidth="1"/>
    <col min="11263" max="11263" width="1.5703125" style="4" customWidth="1"/>
    <col min="11264" max="11264" width="13.28515625" style="4" bestFit="1" customWidth="1"/>
    <col min="11265" max="11265" width="1.42578125" style="4" customWidth="1"/>
    <col min="11266" max="11266" width="9" style="4" bestFit="1" customWidth="1"/>
    <col min="11267" max="11267" width="1.5703125" style="4" customWidth="1"/>
    <col min="11268" max="11268" width="12" style="4" bestFit="1" customWidth="1"/>
    <col min="11269" max="11269" width="3.140625" style="4" customWidth="1"/>
    <col min="11270" max="11271" width="11.42578125" style="4"/>
    <col min="11272" max="11272" width="12.7109375" style="4" bestFit="1" customWidth="1"/>
    <col min="11273" max="11513" width="11.42578125" style="4"/>
    <col min="11514" max="11514" width="4.28515625" style="4" customWidth="1"/>
    <col min="11515" max="11515" width="43.140625" style="4" bestFit="1" customWidth="1"/>
    <col min="11516" max="11516" width="1.42578125" style="4" customWidth="1"/>
    <col min="11517" max="11517" width="2.7109375" style="4" bestFit="1" customWidth="1"/>
    <col min="11518" max="11518" width="13.85546875" style="4" bestFit="1" customWidth="1"/>
    <col min="11519" max="11519" width="1.5703125" style="4" customWidth="1"/>
    <col min="11520" max="11520" width="13.28515625" style="4" bestFit="1" customWidth="1"/>
    <col min="11521" max="11521" width="1.42578125" style="4" customWidth="1"/>
    <col min="11522" max="11522" width="9" style="4" bestFit="1" customWidth="1"/>
    <col min="11523" max="11523" width="1.5703125" style="4" customWidth="1"/>
    <col min="11524" max="11524" width="12" style="4" bestFit="1" customWidth="1"/>
    <col min="11525" max="11525" width="3.140625" style="4" customWidth="1"/>
    <col min="11526" max="11527" width="11.42578125" style="4"/>
    <col min="11528" max="11528" width="12.7109375" style="4" bestFit="1" customWidth="1"/>
    <col min="11529" max="11769" width="11.42578125" style="4"/>
    <col min="11770" max="11770" width="4.28515625" style="4" customWidth="1"/>
    <col min="11771" max="11771" width="43.140625" style="4" bestFit="1" customWidth="1"/>
    <col min="11772" max="11772" width="1.42578125" style="4" customWidth="1"/>
    <col min="11773" max="11773" width="2.7109375" style="4" bestFit="1" customWidth="1"/>
    <col min="11774" max="11774" width="13.85546875" style="4" bestFit="1" customWidth="1"/>
    <col min="11775" max="11775" width="1.5703125" style="4" customWidth="1"/>
    <col min="11776" max="11776" width="13.28515625" style="4" bestFit="1" customWidth="1"/>
    <col min="11777" max="11777" width="1.42578125" style="4" customWidth="1"/>
    <col min="11778" max="11778" width="9" style="4" bestFit="1" customWidth="1"/>
    <col min="11779" max="11779" width="1.5703125" style="4" customWidth="1"/>
    <col min="11780" max="11780" width="12" style="4" bestFit="1" customWidth="1"/>
    <col min="11781" max="11781" width="3.140625" style="4" customWidth="1"/>
    <col min="11782" max="11783" width="11.42578125" style="4"/>
    <col min="11784" max="11784" width="12.7109375" style="4" bestFit="1" customWidth="1"/>
    <col min="11785" max="12025" width="11.42578125" style="4"/>
    <col min="12026" max="12026" width="4.28515625" style="4" customWidth="1"/>
    <col min="12027" max="12027" width="43.140625" style="4" bestFit="1" customWidth="1"/>
    <col min="12028" max="12028" width="1.42578125" style="4" customWidth="1"/>
    <col min="12029" max="12029" width="2.7109375" style="4" bestFit="1" customWidth="1"/>
    <col min="12030" max="12030" width="13.85546875" style="4" bestFit="1" customWidth="1"/>
    <col min="12031" max="12031" width="1.5703125" style="4" customWidth="1"/>
    <col min="12032" max="12032" width="13.28515625" style="4" bestFit="1" customWidth="1"/>
    <col min="12033" max="12033" width="1.42578125" style="4" customWidth="1"/>
    <col min="12034" max="12034" width="9" style="4" bestFit="1" customWidth="1"/>
    <col min="12035" max="12035" width="1.5703125" style="4" customWidth="1"/>
    <col min="12036" max="12036" width="12" style="4" bestFit="1" customWidth="1"/>
    <col min="12037" max="12037" width="3.140625" style="4" customWidth="1"/>
    <col min="12038" max="12039" width="11.42578125" style="4"/>
    <col min="12040" max="12040" width="12.7109375" style="4" bestFit="1" customWidth="1"/>
    <col min="12041" max="12281" width="11.42578125" style="4"/>
    <col min="12282" max="12282" width="4.28515625" style="4" customWidth="1"/>
    <col min="12283" max="12283" width="43.140625" style="4" bestFit="1" customWidth="1"/>
    <col min="12284" max="12284" width="1.42578125" style="4" customWidth="1"/>
    <col min="12285" max="12285" width="2.7109375" style="4" bestFit="1" customWidth="1"/>
    <col min="12286" max="12286" width="13.85546875" style="4" bestFit="1" customWidth="1"/>
    <col min="12287" max="12287" width="1.5703125" style="4" customWidth="1"/>
    <col min="12288" max="12288" width="13.28515625" style="4" bestFit="1" customWidth="1"/>
    <col min="12289" max="12289" width="1.42578125" style="4" customWidth="1"/>
    <col min="12290" max="12290" width="9" style="4" bestFit="1" customWidth="1"/>
    <col min="12291" max="12291" width="1.5703125" style="4" customWidth="1"/>
    <col min="12292" max="12292" width="12" style="4" bestFit="1" customWidth="1"/>
    <col min="12293" max="12293" width="3.140625" style="4" customWidth="1"/>
    <col min="12294" max="12295" width="11.42578125" style="4"/>
    <col min="12296" max="12296" width="12.7109375" style="4" bestFit="1" customWidth="1"/>
    <col min="12297" max="12537" width="11.42578125" style="4"/>
    <col min="12538" max="12538" width="4.28515625" style="4" customWidth="1"/>
    <col min="12539" max="12539" width="43.140625" style="4" bestFit="1" customWidth="1"/>
    <col min="12540" max="12540" width="1.42578125" style="4" customWidth="1"/>
    <col min="12541" max="12541" width="2.7109375" style="4" bestFit="1" customWidth="1"/>
    <col min="12542" max="12542" width="13.85546875" style="4" bestFit="1" customWidth="1"/>
    <col min="12543" max="12543" width="1.5703125" style="4" customWidth="1"/>
    <col min="12544" max="12544" width="13.28515625" style="4" bestFit="1" customWidth="1"/>
    <col min="12545" max="12545" width="1.42578125" style="4" customWidth="1"/>
    <col min="12546" max="12546" width="9" style="4" bestFit="1" customWidth="1"/>
    <col min="12547" max="12547" width="1.5703125" style="4" customWidth="1"/>
    <col min="12548" max="12548" width="12" style="4" bestFit="1" customWidth="1"/>
    <col min="12549" max="12549" width="3.140625" style="4" customWidth="1"/>
    <col min="12550" max="12551" width="11.42578125" style="4"/>
    <col min="12552" max="12552" width="12.7109375" style="4" bestFit="1" customWidth="1"/>
    <col min="12553" max="12793" width="11.42578125" style="4"/>
    <col min="12794" max="12794" width="4.28515625" style="4" customWidth="1"/>
    <col min="12795" max="12795" width="43.140625" style="4" bestFit="1" customWidth="1"/>
    <col min="12796" max="12796" width="1.42578125" style="4" customWidth="1"/>
    <col min="12797" max="12797" width="2.7109375" style="4" bestFit="1" customWidth="1"/>
    <col min="12798" max="12798" width="13.85546875" style="4" bestFit="1" customWidth="1"/>
    <col min="12799" max="12799" width="1.5703125" style="4" customWidth="1"/>
    <col min="12800" max="12800" width="13.28515625" style="4" bestFit="1" customWidth="1"/>
    <col min="12801" max="12801" width="1.42578125" style="4" customWidth="1"/>
    <col min="12802" max="12802" width="9" style="4" bestFit="1" customWidth="1"/>
    <col min="12803" max="12803" width="1.5703125" style="4" customWidth="1"/>
    <col min="12804" max="12804" width="12" style="4" bestFit="1" customWidth="1"/>
    <col min="12805" max="12805" width="3.140625" style="4" customWidth="1"/>
    <col min="12806" max="12807" width="11.42578125" style="4"/>
    <col min="12808" max="12808" width="12.7109375" style="4" bestFit="1" customWidth="1"/>
    <col min="12809" max="13049" width="11.42578125" style="4"/>
    <col min="13050" max="13050" width="4.28515625" style="4" customWidth="1"/>
    <col min="13051" max="13051" width="43.140625" style="4" bestFit="1" customWidth="1"/>
    <col min="13052" max="13052" width="1.42578125" style="4" customWidth="1"/>
    <col min="13053" max="13053" width="2.7109375" style="4" bestFit="1" customWidth="1"/>
    <col min="13054" max="13054" width="13.85546875" style="4" bestFit="1" customWidth="1"/>
    <col min="13055" max="13055" width="1.5703125" style="4" customWidth="1"/>
    <col min="13056" max="13056" width="13.28515625" style="4" bestFit="1" customWidth="1"/>
    <col min="13057" max="13057" width="1.42578125" style="4" customWidth="1"/>
    <col min="13058" max="13058" width="9" style="4" bestFit="1" customWidth="1"/>
    <col min="13059" max="13059" width="1.5703125" style="4" customWidth="1"/>
    <col min="13060" max="13060" width="12" style="4" bestFit="1" customWidth="1"/>
    <col min="13061" max="13061" width="3.140625" style="4" customWidth="1"/>
    <col min="13062" max="13063" width="11.42578125" style="4"/>
    <col min="13064" max="13064" width="12.7109375" style="4" bestFit="1" customWidth="1"/>
    <col min="13065" max="13305" width="11.42578125" style="4"/>
    <col min="13306" max="13306" width="4.28515625" style="4" customWidth="1"/>
    <col min="13307" max="13307" width="43.140625" style="4" bestFit="1" customWidth="1"/>
    <col min="13308" max="13308" width="1.42578125" style="4" customWidth="1"/>
    <col min="13309" max="13309" width="2.7109375" style="4" bestFit="1" customWidth="1"/>
    <col min="13310" max="13310" width="13.85546875" style="4" bestFit="1" customWidth="1"/>
    <col min="13311" max="13311" width="1.5703125" style="4" customWidth="1"/>
    <col min="13312" max="13312" width="13.28515625" style="4" bestFit="1" customWidth="1"/>
    <col min="13313" max="13313" width="1.42578125" style="4" customWidth="1"/>
    <col min="13314" max="13314" width="9" style="4" bestFit="1" customWidth="1"/>
    <col min="13315" max="13315" width="1.5703125" style="4" customWidth="1"/>
    <col min="13316" max="13316" width="12" style="4" bestFit="1" customWidth="1"/>
    <col min="13317" max="13317" width="3.140625" style="4" customWidth="1"/>
    <col min="13318" max="13319" width="11.42578125" style="4"/>
    <col min="13320" max="13320" width="12.7109375" style="4" bestFit="1" customWidth="1"/>
    <col min="13321" max="13561" width="11.42578125" style="4"/>
    <col min="13562" max="13562" width="4.28515625" style="4" customWidth="1"/>
    <col min="13563" max="13563" width="43.140625" style="4" bestFit="1" customWidth="1"/>
    <col min="13564" max="13564" width="1.42578125" style="4" customWidth="1"/>
    <col min="13565" max="13565" width="2.7109375" style="4" bestFit="1" customWidth="1"/>
    <col min="13566" max="13566" width="13.85546875" style="4" bestFit="1" customWidth="1"/>
    <col min="13567" max="13567" width="1.5703125" style="4" customWidth="1"/>
    <col min="13568" max="13568" width="13.28515625" style="4" bestFit="1" customWidth="1"/>
    <col min="13569" max="13569" width="1.42578125" style="4" customWidth="1"/>
    <col min="13570" max="13570" width="9" style="4" bestFit="1" customWidth="1"/>
    <col min="13571" max="13571" width="1.5703125" style="4" customWidth="1"/>
    <col min="13572" max="13572" width="12" style="4" bestFit="1" customWidth="1"/>
    <col min="13573" max="13573" width="3.140625" style="4" customWidth="1"/>
    <col min="13574" max="13575" width="11.42578125" style="4"/>
    <col min="13576" max="13576" width="12.7109375" style="4" bestFit="1" customWidth="1"/>
    <col min="13577" max="13817" width="11.42578125" style="4"/>
    <col min="13818" max="13818" width="4.28515625" style="4" customWidth="1"/>
    <col min="13819" max="13819" width="43.140625" style="4" bestFit="1" customWidth="1"/>
    <col min="13820" max="13820" width="1.42578125" style="4" customWidth="1"/>
    <col min="13821" max="13821" width="2.7109375" style="4" bestFit="1" customWidth="1"/>
    <col min="13822" max="13822" width="13.85546875" style="4" bestFit="1" customWidth="1"/>
    <col min="13823" max="13823" width="1.5703125" style="4" customWidth="1"/>
    <col min="13824" max="13824" width="13.28515625" style="4" bestFit="1" customWidth="1"/>
    <col min="13825" max="13825" width="1.42578125" style="4" customWidth="1"/>
    <col min="13826" max="13826" width="9" style="4" bestFit="1" customWidth="1"/>
    <col min="13827" max="13827" width="1.5703125" style="4" customWidth="1"/>
    <col min="13828" max="13828" width="12" style="4" bestFit="1" customWidth="1"/>
    <col min="13829" max="13829" width="3.140625" style="4" customWidth="1"/>
    <col min="13830" max="13831" width="11.42578125" style="4"/>
    <col min="13832" max="13832" width="12.7109375" style="4" bestFit="1" customWidth="1"/>
    <col min="13833" max="14073" width="11.42578125" style="4"/>
    <col min="14074" max="14074" width="4.28515625" style="4" customWidth="1"/>
    <col min="14075" max="14075" width="43.140625" style="4" bestFit="1" customWidth="1"/>
    <col min="14076" max="14076" width="1.42578125" style="4" customWidth="1"/>
    <col min="14077" max="14077" width="2.7109375" style="4" bestFit="1" customWidth="1"/>
    <col min="14078" max="14078" width="13.85546875" style="4" bestFit="1" customWidth="1"/>
    <col min="14079" max="14079" width="1.5703125" style="4" customWidth="1"/>
    <col min="14080" max="14080" width="13.28515625" style="4" bestFit="1" customWidth="1"/>
    <col min="14081" max="14081" width="1.42578125" style="4" customWidth="1"/>
    <col min="14082" max="14082" width="9" style="4" bestFit="1" customWidth="1"/>
    <col min="14083" max="14083" width="1.5703125" style="4" customWidth="1"/>
    <col min="14084" max="14084" width="12" style="4" bestFit="1" customWidth="1"/>
    <col min="14085" max="14085" width="3.140625" style="4" customWidth="1"/>
    <col min="14086" max="14087" width="11.42578125" style="4"/>
    <col min="14088" max="14088" width="12.7109375" style="4" bestFit="1" customWidth="1"/>
    <col min="14089" max="14329" width="11.42578125" style="4"/>
    <col min="14330" max="14330" width="4.28515625" style="4" customWidth="1"/>
    <col min="14331" max="14331" width="43.140625" style="4" bestFit="1" customWidth="1"/>
    <col min="14332" max="14332" width="1.42578125" style="4" customWidth="1"/>
    <col min="14333" max="14333" width="2.7109375" style="4" bestFit="1" customWidth="1"/>
    <col min="14334" max="14334" width="13.85546875" style="4" bestFit="1" customWidth="1"/>
    <col min="14335" max="14335" width="1.5703125" style="4" customWidth="1"/>
    <col min="14336" max="14336" width="13.28515625" style="4" bestFit="1" customWidth="1"/>
    <col min="14337" max="14337" width="1.42578125" style="4" customWidth="1"/>
    <col min="14338" max="14338" width="9" style="4" bestFit="1" customWidth="1"/>
    <col min="14339" max="14339" width="1.5703125" style="4" customWidth="1"/>
    <col min="14340" max="14340" width="12" style="4" bestFit="1" customWidth="1"/>
    <col min="14341" max="14341" width="3.140625" style="4" customWidth="1"/>
    <col min="14342" max="14343" width="11.42578125" style="4"/>
    <col min="14344" max="14344" width="12.7109375" style="4" bestFit="1" customWidth="1"/>
    <col min="14345" max="14585" width="11.42578125" style="4"/>
    <col min="14586" max="14586" width="4.28515625" style="4" customWidth="1"/>
    <col min="14587" max="14587" width="43.140625" style="4" bestFit="1" customWidth="1"/>
    <col min="14588" max="14588" width="1.42578125" style="4" customWidth="1"/>
    <col min="14589" max="14589" width="2.7109375" style="4" bestFit="1" customWidth="1"/>
    <col min="14590" max="14590" width="13.85546875" style="4" bestFit="1" customWidth="1"/>
    <col min="14591" max="14591" width="1.5703125" style="4" customWidth="1"/>
    <col min="14592" max="14592" width="13.28515625" style="4" bestFit="1" customWidth="1"/>
    <col min="14593" max="14593" width="1.42578125" style="4" customWidth="1"/>
    <col min="14594" max="14594" width="9" style="4" bestFit="1" customWidth="1"/>
    <col min="14595" max="14595" width="1.5703125" style="4" customWidth="1"/>
    <col min="14596" max="14596" width="12" style="4" bestFit="1" customWidth="1"/>
    <col min="14597" max="14597" width="3.140625" style="4" customWidth="1"/>
    <col min="14598" max="14599" width="11.42578125" style="4"/>
    <col min="14600" max="14600" width="12.7109375" style="4" bestFit="1" customWidth="1"/>
    <col min="14601" max="14841" width="11.42578125" style="4"/>
    <col min="14842" max="14842" width="4.28515625" style="4" customWidth="1"/>
    <col min="14843" max="14843" width="43.140625" style="4" bestFit="1" customWidth="1"/>
    <col min="14844" max="14844" width="1.42578125" style="4" customWidth="1"/>
    <col min="14845" max="14845" width="2.7109375" style="4" bestFit="1" customWidth="1"/>
    <col min="14846" max="14846" width="13.85546875" style="4" bestFit="1" customWidth="1"/>
    <col min="14847" max="14847" width="1.5703125" style="4" customWidth="1"/>
    <col min="14848" max="14848" width="13.28515625" style="4" bestFit="1" customWidth="1"/>
    <col min="14849" max="14849" width="1.42578125" style="4" customWidth="1"/>
    <col min="14850" max="14850" width="9" style="4" bestFit="1" customWidth="1"/>
    <col min="14851" max="14851" width="1.5703125" style="4" customWidth="1"/>
    <col min="14852" max="14852" width="12" style="4" bestFit="1" customWidth="1"/>
    <col min="14853" max="14853" width="3.140625" style="4" customWidth="1"/>
    <col min="14854" max="14855" width="11.42578125" style="4"/>
    <col min="14856" max="14856" width="12.7109375" style="4" bestFit="1" customWidth="1"/>
    <col min="14857" max="15097" width="11.42578125" style="4"/>
    <col min="15098" max="15098" width="4.28515625" style="4" customWidth="1"/>
    <col min="15099" max="15099" width="43.140625" style="4" bestFit="1" customWidth="1"/>
    <col min="15100" max="15100" width="1.42578125" style="4" customWidth="1"/>
    <col min="15101" max="15101" width="2.7109375" style="4" bestFit="1" customWidth="1"/>
    <col min="15102" max="15102" width="13.85546875" style="4" bestFit="1" customWidth="1"/>
    <col min="15103" max="15103" width="1.5703125" style="4" customWidth="1"/>
    <col min="15104" max="15104" width="13.28515625" style="4" bestFit="1" customWidth="1"/>
    <col min="15105" max="15105" width="1.42578125" style="4" customWidth="1"/>
    <col min="15106" max="15106" width="9" style="4" bestFit="1" customWidth="1"/>
    <col min="15107" max="15107" width="1.5703125" style="4" customWidth="1"/>
    <col min="15108" max="15108" width="12" style="4" bestFit="1" customWidth="1"/>
    <col min="15109" max="15109" width="3.140625" style="4" customWidth="1"/>
    <col min="15110" max="15111" width="11.42578125" style="4"/>
    <col min="15112" max="15112" width="12.7109375" style="4" bestFit="1" customWidth="1"/>
    <col min="15113" max="15353" width="11.42578125" style="4"/>
    <col min="15354" max="15354" width="4.28515625" style="4" customWidth="1"/>
    <col min="15355" max="15355" width="43.140625" style="4" bestFit="1" customWidth="1"/>
    <col min="15356" max="15356" width="1.42578125" style="4" customWidth="1"/>
    <col min="15357" max="15357" width="2.7109375" style="4" bestFit="1" customWidth="1"/>
    <col min="15358" max="15358" width="13.85546875" style="4" bestFit="1" customWidth="1"/>
    <col min="15359" max="15359" width="1.5703125" style="4" customWidth="1"/>
    <col min="15360" max="15360" width="13.28515625" style="4" bestFit="1" customWidth="1"/>
    <col min="15361" max="15361" width="1.42578125" style="4" customWidth="1"/>
    <col min="15362" max="15362" width="9" style="4" bestFit="1" customWidth="1"/>
    <col min="15363" max="15363" width="1.5703125" style="4" customWidth="1"/>
    <col min="15364" max="15364" width="12" style="4" bestFit="1" customWidth="1"/>
    <col min="15365" max="15365" width="3.140625" style="4" customWidth="1"/>
    <col min="15366" max="15367" width="11.42578125" style="4"/>
    <col min="15368" max="15368" width="12.7109375" style="4" bestFit="1" customWidth="1"/>
    <col min="15369" max="15609" width="11.42578125" style="4"/>
    <col min="15610" max="15610" width="4.28515625" style="4" customWidth="1"/>
    <col min="15611" max="15611" width="43.140625" style="4" bestFit="1" customWidth="1"/>
    <col min="15612" max="15612" width="1.42578125" style="4" customWidth="1"/>
    <col min="15613" max="15613" width="2.7109375" style="4" bestFit="1" customWidth="1"/>
    <col min="15614" max="15614" width="13.85546875" style="4" bestFit="1" customWidth="1"/>
    <col min="15615" max="15615" width="1.5703125" style="4" customWidth="1"/>
    <col min="15616" max="15616" width="13.28515625" style="4" bestFit="1" customWidth="1"/>
    <col min="15617" max="15617" width="1.42578125" style="4" customWidth="1"/>
    <col min="15618" max="15618" width="9" style="4" bestFit="1" customWidth="1"/>
    <col min="15619" max="15619" width="1.5703125" style="4" customWidth="1"/>
    <col min="15620" max="15620" width="12" style="4" bestFit="1" customWidth="1"/>
    <col min="15621" max="15621" width="3.140625" style="4" customWidth="1"/>
    <col min="15622" max="15623" width="11.42578125" style="4"/>
    <col min="15624" max="15624" width="12.7109375" style="4" bestFit="1" customWidth="1"/>
    <col min="15625" max="15865" width="11.42578125" style="4"/>
    <col min="15866" max="15866" width="4.28515625" style="4" customWidth="1"/>
    <col min="15867" max="15867" width="43.140625" style="4" bestFit="1" customWidth="1"/>
    <col min="15868" max="15868" width="1.42578125" style="4" customWidth="1"/>
    <col min="15869" max="15869" width="2.7109375" style="4" bestFit="1" customWidth="1"/>
    <col min="15870" max="15870" width="13.85546875" style="4" bestFit="1" customWidth="1"/>
    <col min="15871" max="15871" width="1.5703125" style="4" customWidth="1"/>
    <col min="15872" max="15872" width="13.28515625" style="4" bestFit="1" customWidth="1"/>
    <col min="15873" max="15873" width="1.42578125" style="4" customWidth="1"/>
    <col min="15874" max="15874" width="9" style="4" bestFit="1" customWidth="1"/>
    <col min="15875" max="15875" width="1.5703125" style="4" customWidth="1"/>
    <col min="15876" max="15876" width="12" style="4" bestFit="1" customWidth="1"/>
    <col min="15877" max="15877" width="3.140625" style="4" customWidth="1"/>
    <col min="15878" max="15879" width="11.42578125" style="4"/>
    <col min="15880" max="15880" width="12.7109375" style="4" bestFit="1" customWidth="1"/>
    <col min="15881" max="16121" width="11.42578125" style="4"/>
    <col min="16122" max="16122" width="4.28515625" style="4" customWidth="1"/>
    <col min="16123" max="16123" width="43.140625" style="4" bestFit="1" customWidth="1"/>
    <col min="16124" max="16124" width="1.42578125" style="4" customWidth="1"/>
    <col min="16125" max="16125" width="2.7109375" style="4" bestFit="1" customWidth="1"/>
    <col min="16126" max="16126" width="13.85546875" style="4" bestFit="1" customWidth="1"/>
    <col min="16127" max="16127" width="1.5703125" style="4" customWidth="1"/>
    <col min="16128" max="16128" width="13.28515625" style="4" bestFit="1" customWidth="1"/>
    <col min="16129" max="16129" width="1.42578125" style="4" customWidth="1"/>
    <col min="16130" max="16130" width="9" style="4" bestFit="1" customWidth="1"/>
    <col min="16131" max="16131" width="1.5703125" style="4" customWidth="1"/>
    <col min="16132" max="16132" width="12" style="4" bestFit="1" customWidth="1"/>
    <col min="16133" max="16133" width="3.140625" style="4" customWidth="1"/>
    <col min="16134" max="16135" width="11.42578125" style="4"/>
    <col min="16136" max="16136" width="12.7109375" style="4" bestFit="1" customWidth="1"/>
    <col min="16137" max="16384" width="11.42578125" style="4"/>
  </cols>
  <sheetData>
    <row r="1" spans="1:11" x14ac:dyDescent="0.2">
      <c r="B1" s="70" t="s">
        <v>22</v>
      </c>
      <c r="C1" s="71"/>
      <c r="D1" s="71"/>
      <c r="E1" s="71"/>
      <c r="F1" s="71"/>
      <c r="G1" s="71"/>
      <c r="H1" s="71"/>
      <c r="I1" s="71"/>
      <c r="J1" s="71"/>
      <c r="K1" s="72"/>
    </row>
    <row r="2" spans="1:11" ht="13.5" thickBot="1" x14ac:dyDescent="0.25">
      <c r="B2" s="73" t="s">
        <v>107</v>
      </c>
      <c r="C2" s="74"/>
      <c r="D2" s="74"/>
      <c r="E2" s="74"/>
      <c r="F2" s="74"/>
      <c r="G2" s="74"/>
      <c r="H2" s="74"/>
      <c r="I2" s="74"/>
      <c r="J2" s="74"/>
      <c r="K2" s="75"/>
    </row>
    <row r="3" spans="1:11" x14ac:dyDescent="0.2">
      <c r="B3" s="61" t="s">
        <v>1</v>
      </c>
      <c r="C3" s="11"/>
      <c r="D3" s="12"/>
      <c r="E3" s="13" t="s">
        <v>2</v>
      </c>
      <c r="F3" s="14"/>
      <c r="G3" s="14" t="s">
        <v>3</v>
      </c>
      <c r="H3" s="14"/>
      <c r="I3" s="14" t="s">
        <v>4</v>
      </c>
      <c r="J3" s="14"/>
      <c r="K3" s="15" t="s">
        <v>0</v>
      </c>
    </row>
    <row r="4" spans="1:11" x14ac:dyDescent="0.2">
      <c r="B4" s="16" t="s">
        <v>6</v>
      </c>
      <c r="C4" s="11"/>
      <c r="D4" s="12"/>
      <c r="E4" s="17"/>
      <c r="F4" s="14"/>
      <c r="G4" s="14"/>
      <c r="H4" s="14"/>
      <c r="I4" s="14"/>
      <c r="J4" s="14"/>
      <c r="K4" s="15" t="s">
        <v>5</v>
      </c>
    </row>
    <row r="5" spans="1:11" x14ac:dyDescent="0.2">
      <c r="A5" s="5"/>
      <c r="B5" s="16" t="s">
        <v>7</v>
      </c>
      <c r="C5" s="11"/>
      <c r="D5" s="12"/>
      <c r="E5" s="17"/>
      <c r="F5" s="12"/>
      <c r="G5" s="12"/>
      <c r="H5" s="12"/>
      <c r="I5" s="14"/>
      <c r="J5" s="12"/>
      <c r="K5" s="15"/>
    </row>
    <row r="6" spans="1:11" x14ac:dyDescent="0.2">
      <c r="A6" s="5"/>
      <c r="B6" s="52" t="s">
        <v>108</v>
      </c>
      <c r="C6" s="18"/>
      <c r="D6" s="19" t="s">
        <v>8</v>
      </c>
      <c r="E6" s="6">
        <v>2080000</v>
      </c>
      <c r="F6" s="20"/>
      <c r="G6" s="8">
        <f>E6</f>
        <v>2080000</v>
      </c>
      <c r="H6" s="7"/>
      <c r="I6" s="21" t="s">
        <v>9</v>
      </c>
      <c r="J6" s="7"/>
      <c r="K6" s="22">
        <v>44957</v>
      </c>
    </row>
    <row r="7" spans="1:11" x14ac:dyDescent="0.2">
      <c r="A7" s="5"/>
      <c r="B7" s="52" t="s">
        <v>41</v>
      </c>
      <c r="C7" s="18"/>
      <c r="D7" s="19" t="s">
        <v>8</v>
      </c>
      <c r="E7" s="6">
        <v>21921668</v>
      </c>
      <c r="F7" s="20"/>
      <c r="G7" s="8">
        <f t="shared" ref="G7:G82" si="0">E7</f>
        <v>21921668</v>
      </c>
      <c r="H7" s="7"/>
      <c r="I7" s="21" t="s">
        <v>9</v>
      </c>
      <c r="J7" s="7"/>
      <c r="K7" s="22">
        <v>44957</v>
      </c>
    </row>
    <row r="8" spans="1:11" x14ac:dyDescent="0.2">
      <c r="A8" s="5"/>
      <c r="B8" s="52" t="s">
        <v>79</v>
      </c>
      <c r="C8" s="18"/>
      <c r="D8" s="19" t="s">
        <v>8</v>
      </c>
      <c r="E8" s="6">
        <v>700000</v>
      </c>
      <c r="F8" s="20"/>
      <c r="G8" s="8">
        <f t="shared" si="0"/>
        <v>700000</v>
      </c>
      <c r="H8" s="7"/>
      <c r="I8" s="21" t="s">
        <v>9</v>
      </c>
      <c r="J8" s="7"/>
      <c r="K8" s="22">
        <v>44957</v>
      </c>
    </row>
    <row r="9" spans="1:11" x14ac:dyDescent="0.2">
      <c r="A9" s="5"/>
      <c r="B9" s="52" t="s">
        <v>33</v>
      </c>
      <c r="C9" s="18"/>
      <c r="D9" s="19" t="s">
        <v>8</v>
      </c>
      <c r="E9" s="6">
        <v>53489000</v>
      </c>
      <c r="F9" s="20"/>
      <c r="G9" s="8">
        <f t="shared" si="0"/>
        <v>53489000</v>
      </c>
      <c r="H9" s="7"/>
      <c r="I9" s="21" t="s">
        <v>9</v>
      </c>
      <c r="J9" s="7"/>
      <c r="K9" s="22">
        <v>45016</v>
      </c>
    </row>
    <row r="10" spans="1:11" x14ac:dyDescent="0.2">
      <c r="A10" s="5"/>
      <c r="B10" s="52" t="s">
        <v>38</v>
      </c>
      <c r="C10" s="18"/>
      <c r="D10" s="19" t="s">
        <v>8</v>
      </c>
      <c r="E10" s="6">
        <v>15141058</v>
      </c>
      <c r="F10" s="20"/>
      <c r="G10" s="8">
        <f t="shared" si="0"/>
        <v>15141058</v>
      </c>
      <c r="H10" s="7"/>
      <c r="I10" s="21" t="s">
        <v>9</v>
      </c>
      <c r="J10" s="7"/>
      <c r="K10" s="22">
        <v>44957</v>
      </c>
    </row>
    <row r="11" spans="1:11" x14ac:dyDescent="0.2">
      <c r="A11" s="5"/>
      <c r="B11" s="52" t="s">
        <v>109</v>
      </c>
      <c r="C11" s="18"/>
      <c r="D11" s="19" t="s">
        <v>8</v>
      </c>
      <c r="E11" s="6">
        <v>1020000</v>
      </c>
      <c r="F11" s="20"/>
      <c r="G11" s="8">
        <f t="shared" si="0"/>
        <v>1020000</v>
      </c>
      <c r="H11" s="7"/>
      <c r="I11" s="21" t="s">
        <v>9</v>
      </c>
      <c r="J11" s="7"/>
      <c r="K11" s="22">
        <v>44957</v>
      </c>
    </row>
    <row r="12" spans="1:11" x14ac:dyDescent="0.2">
      <c r="A12" s="5"/>
      <c r="B12" s="52" t="s">
        <v>66</v>
      </c>
      <c r="C12" s="18"/>
      <c r="D12" s="19" t="s">
        <v>8</v>
      </c>
      <c r="E12" s="6">
        <v>541000</v>
      </c>
      <c r="F12" s="20"/>
      <c r="G12" s="8">
        <f t="shared" si="0"/>
        <v>541000</v>
      </c>
      <c r="H12" s="7"/>
      <c r="I12" s="21" t="s">
        <v>9</v>
      </c>
      <c r="J12" s="7"/>
      <c r="K12" s="22">
        <v>44957</v>
      </c>
    </row>
    <row r="13" spans="1:11" x14ac:dyDescent="0.2">
      <c r="A13" s="5"/>
      <c r="B13" s="52" t="s">
        <v>90</v>
      </c>
      <c r="C13" s="18"/>
      <c r="D13" s="19" t="s">
        <v>8</v>
      </c>
      <c r="E13" s="6">
        <v>346243215</v>
      </c>
      <c r="F13" s="20"/>
      <c r="G13" s="8">
        <f t="shared" si="0"/>
        <v>346243215</v>
      </c>
      <c r="H13" s="7"/>
      <c r="I13" s="21" t="s">
        <v>9</v>
      </c>
      <c r="J13" s="7"/>
      <c r="K13" s="22">
        <v>45918</v>
      </c>
    </row>
    <row r="14" spans="1:11" x14ac:dyDescent="0.2">
      <c r="A14" s="5"/>
      <c r="B14" s="62" t="s">
        <v>52</v>
      </c>
      <c r="C14" s="18"/>
      <c r="D14" s="19" t="s">
        <v>8</v>
      </c>
      <c r="E14" s="6">
        <v>11212340</v>
      </c>
      <c r="F14" s="20"/>
      <c r="G14" s="8">
        <f t="shared" si="0"/>
        <v>11212340</v>
      </c>
      <c r="H14" s="7"/>
      <c r="I14" s="21" t="s">
        <v>9</v>
      </c>
      <c r="J14" s="7"/>
      <c r="K14" s="22">
        <v>44957</v>
      </c>
    </row>
    <row r="15" spans="1:11" x14ac:dyDescent="0.2">
      <c r="A15" s="5"/>
      <c r="B15" s="52" t="s">
        <v>43</v>
      </c>
      <c r="C15" s="18"/>
      <c r="D15" s="19" t="s">
        <v>8</v>
      </c>
      <c r="E15" s="6">
        <v>77588687</v>
      </c>
      <c r="F15" s="20"/>
      <c r="G15" s="8">
        <f t="shared" si="0"/>
        <v>77588687</v>
      </c>
      <c r="H15" s="7"/>
      <c r="I15" s="21" t="s">
        <v>9</v>
      </c>
      <c r="J15" s="7"/>
      <c r="K15" s="22">
        <v>45016</v>
      </c>
    </row>
    <row r="16" spans="1:11" x14ac:dyDescent="0.2">
      <c r="A16" s="5"/>
      <c r="B16" s="52" t="s">
        <v>110</v>
      </c>
      <c r="C16" s="18"/>
      <c r="D16" s="19" t="s">
        <v>8</v>
      </c>
      <c r="E16" s="6">
        <v>3300000</v>
      </c>
      <c r="F16" s="20"/>
      <c r="G16" s="8">
        <f t="shared" si="0"/>
        <v>3300000</v>
      </c>
      <c r="H16" s="7"/>
      <c r="I16" s="21" t="s">
        <v>9</v>
      </c>
      <c r="J16" s="7"/>
      <c r="K16" s="22">
        <v>44957</v>
      </c>
    </row>
    <row r="17" spans="1:11" x14ac:dyDescent="0.2">
      <c r="A17" s="5"/>
      <c r="B17" s="52" t="s">
        <v>91</v>
      </c>
      <c r="C17" s="18"/>
      <c r="D17" s="19" t="s">
        <v>8</v>
      </c>
      <c r="E17" s="6">
        <v>792000</v>
      </c>
      <c r="F17" s="20"/>
      <c r="G17" s="8">
        <f t="shared" si="0"/>
        <v>792000</v>
      </c>
      <c r="H17" s="7"/>
      <c r="I17" s="21" t="s">
        <v>9</v>
      </c>
      <c r="J17" s="7"/>
      <c r="K17" s="22">
        <v>44957</v>
      </c>
    </row>
    <row r="18" spans="1:11" x14ac:dyDescent="0.2">
      <c r="A18" s="5"/>
      <c r="B18" s="63" t="s">
        <v>136</v>
      </c>
      <c r="C18" s="18"/>
      <c r="D18" s="19" t="s">
        <v>8</v>
      </c>
      <c r="E18" s="6">
        <v>511967</v>
      </c>
      <c r="F18" s="20"/>
      <c r="G18" s="8">
        <f t="shared" si="0"/>
        <v>511967</v>
      </c>
      <c r="H18" s="7"/>
      <c r="I18" s="21" t="s">
        <v>9</v>
      </c>
      <c r="J18" s="7"/>
      <c r="K18" s="22">
        <v>44957</v>
      </c>
    </row>
    <row r="19" spans="1:11" x14ac:dyDescent="0.2">
      <c r="A19" s="5"/>
      <c r="B19" s="52" t="s">
        <v>27</v>
      </c>
      <c r="C19" s="18"/>
      <c r="D19" s="19" t="s">
        <v>8</v>
      </c>
      <c r="E19" s="6">
        <v>19899680</v>
      </c>
      <c r="F19" s="20"/>
      <c r="G19" s="8">
        <f t="shared" si="0"/>
        <v>19899680</v>
      </c>
      <c r="H19" s="7"/>
      <c r="I19" s="21" t="s">
        <v>9</v>
      </c>
      <c r="J19" s="7"/>
      <c r="K19" s="22">
        <v>44957</v>
      </c>
    </row>
    <row r="20" spans="1:11" x14ac:dyDescent="0.2">
      <c r="A20" s="5"/>
      <c r="B20" s="52" t="s">
        <v>53</v>
      </c>
      <c r="C20" s="18"/>
      <c r="D20" s="19" t="s">
        <v>8</v>
      </c>
      <c r="E20" s="6">
        <v>1750000</v>
      </c>
      <c r="F20" s="20"/>
      <c r="G20" s="8">
        <f t="shared" si="0"/>
        <v>1750000</v>
      </c>
      <c r="H20" s="7"/>
      <c r="I20" s="21" t="s">
        <v>9</v>
      </c>
      <c r="J20" s="7"/>
      <c r="K20" s="22">
        <v>44957</v>
      </c>
    </row>
    <row r="21" spans="1:11" x14ac:dyDescent="0.2">
      <c r="A21" s="5"/>
      <c r="B21" s="63" t="s">
        <v>67</v>
      </c>
      <c r="C21" s="18"/>
      <c r="D21" s="19" t="s">
        <v>8</v>
      </c>
      <c r="E21" s="6">
        <v>99908910</v>
      </c>
      <c r="F21" s="20"/>
      <c r="G21" s="8">
        <f t="shared" si="0"/>
        <v>99908910</v>
      </c>
      <c r="H21" s="7"/>
      <c r="I21" s="21" t="s">
        <v>9</v>
      </c>
      <c r="J21" s="7"/>
      <c r="K21" s="22">
        <v>45016</v>
      </c>
    </row>
    <row r="22" spans="1:11" x14ac:dyDescent="0.2">
      <c r="A22" s="5"/>
      <c r="B22" s="63" t="s">
        <v>111</v>
      </c>
      <c r="C22" s="18"/>
      <c r="D22" s="19" t="s">
        <v>8</v>
      </c>
      <c r="E22" s="6">
        <v>13500000</v>
      </c>
      <c r="F22" s="20"/>
      <c r="G22" s="8">
        <f t="shared" si="0"/>
        <v>13500000</v>
      </c>
      <c r="H22" s="7"/>
      <c r="I22" s="21" t="s">
        <v>9</v>
      </c>
      <c r="J22" s="7"/>
      <c r="K22" s="22">
        <v>44957</v>
      </c>
    </row>
    <row r="23" spans="1:11" x14ac:dyDescent="0.2">
      <c r="A23" s="5"/>
      <c r="B23" s="52" t="s">
        <v>92</v>
      </c>
      <c r="C23" s="18"/>
      <c r="D23" s="19" t="s">
        <v>8</v>
      </c>
      <c r="E23" s="6">
        <v>212277700</v>
      </c>
      <c r="F23" s="20"/>
      <c r="G23" s="8">
        <f t="shared" si="0"/>
        <v>212277700</v>
      </c>
      <c r="H23" s="7"/>
      <c r="I23" s="21" t="s">
        <v>9</v>
      </c>
      <c r="J23" s="7"/>
      <c r="K23" s="22">
        <v>45179</v>
      </c>
    </row>
    <row r="24" spans="1:11" x14ac:dyDescent="0.2">
      <c r="A24" s="5"/>
      <c r="B24" s="52" t="s">
        <v>68</v>
      </c>
      <c r="C24" s="18"/>
      <c r="D24" s="19" t="s">
        <v>8</v>
      </c>
      <c r="E24" s="6">
        <v>2000000</v>
      </c>
      <c r="F24" s="20"/>
      <c r="G24" s="8">
        <f t="shared" si="0"/>
        <v>2000000</v>
      </c>
      <c r="H24" s="7"/>
      <c r="I24" s="21" t="s">
        <v>9</v>
      </c>
      <c r="J24" s="7"/>
      <c r="K24" s="22">
        <v>44957</v>
      </c>
    </row>
    <row r="25" spans="1:11" x14ac:dyDescent="0.2">
      <c r="A25" s="5"/>
      <c r="B25" s="52" t="s">
        <v>93</v>
      </c>
      <c r="C25" s="18"/>
      <c r="D25" s="19" t="s">
        <v>8</v>
      </c>
      <c r="E25" s="6">
        <v>634200</v>
      </c>
      <c r="F25" s="20"/>
      <c r="G25" s="8">
        <f t="shared" si="0"/>
        <v>634200</v>
      </c>
      <c r="H25" s="7"/>
      <c r="I25" s="21" t="s">
        <v>9</v>
      </c>
      <c r="J25" s="7"/>
      <c r="K25" s="22">
        <v>44957</v>
      </c>
    </row>
    <row r="26" spans="1:11" x14ac:dyDescent="0.2">
      <c r="A26" s="5"/>
      <c r="B26" s="52" t="s">
        <v>45</v>
      </c>
      <c r="C26" s="18"/>
      <c r="D26" s="19" t="s">
        <v>8</v>
      </c>
      <c r="E26" s="6">
        <v>1613500</v>
      </c>
      <c r="F26" s="20"/>
      <c r="G26" s="8">
        <f t="shared" si="0"/>
        <v>1613500</v>
      </c>
      <c r="H26" s="7"/>
      <c r="I26" s="21" t="s">
        <v>9</v>
      </c>
      <c r="J26" s="7"/>
      <c r="K26" s="22">
        <v>44957</v>
      </c>
    </row>
    <row r="27" spans="1:11" x14ac:dyDescent="0.2">
      <c r="A27" s="5"/>
      <c r="B27" s="52" t="s">
        <v>58</v>
      </c>
      <c r="C27" s="18"/>
      <c r="D27" s="19" t="s">
        <v>8</v>
      </c>
      <c r="E27" s="6">
        <v>4491750</v>
      </c>
      <c r="F27" s="20"/>
      <c r="G27" s="8">
        <f t="shared" si="0"/>
        <v>4491750</v>
      </c>
      <c r="H27" s="7"/>
      <c r="I27" s="21" t="s">
        <v>9</v>
      </c>
      <c r="J27" s="7"/>
      <c r="K27" s="22">
        <v>44957</v>
      </c>
    </row>
    <row r="28" spans="1:11" x14ac:dyDescent="0.2">
      <c r="A28" s="5"/>
      <c r="B28" s="52" t="s">
        <v>112</v>
      </c>
      <c r="C28" s="18"/>
      <c r="D28" s="19" t="s">
        <v>8</v>
      </c>
      <c r="E28" s="6">
        <v>1539509</v>
      </c>
      <c r="F28" s="20"/>
      <c r="G28" s="8">
        <f t="shared" si="0"/>
        <v>1539509</v>
      </c>
      <c r="H28" s="7"/>
      <c r="I28" s="21" t="s">
        <v>9</v>
      </c>
      <c r="J28" s="7"/>
      <c r="K28" s="22">
        <v>44957</v>
      </c>
    </row>
    <row r="29" spans="1:11" x14ac:dyDescent="0.2">
      <c r="A29" s="5"/>
      <c r="B29" s="52" t="s">
        <v>94</v>
      </c>
      <c r="C29" s="18"/>
      <c r="D29" s="19" t="s">
        <v>8</v>
      </c>
      <c r="E29" s="6">
        <v>38316130</v>
      </c>
      <c r="F29" s="20"/>
      <c r="G29" s="8">
        <f t="shared" si="0"/>
        <v>38316130</v>
      </c>
      <c r="H29" s="7"/>
      <c r="I29" s="21" t="s">
        <v>9</v>
      </c>
      <c r="J29" s="7"/>
      <c r="K29" s="22">
        <v>44957</v>
      </c>
    </row>
    <row r="30" spans="1:11" x14ac:dyDescent="0.2">
      <c r="A30" s="5"/>
      <c r="B30" s="52" t="s">
        <v>113</v>
      </c>
      <c r="C30" s="18"/>
      <c r="D30" s="19" t="s">
        <v>8</v>
      </c>
      <c r="E30" s="6">
        <v>357500</v>
      </c>
      <c r="F30" s="20"/>
      <c r="G30" s="8">
        <f t="shared" si="0"/>
        <v>357500</v>
      </c>
      <c r="H30" s="7"/>
      <c r="I30" s="21" t="s">
        <v>9</v>
      </c>
      <c r="J30" s="7"/>
      <c r="K30" s="22">
        <v>44957</v>
      </c>
    </row>
    <row r="31" spans="1:11" x14ac:dyDescent="0.2">
      <c r="A31" s="5"/>
      <c r="B31" s="52" t="s">
        <v>114</v>
      </c>
      <c r="C31" s="18"/>
      <c r="D31" s="19" t="s">
        <v>8</v>
      </c>
      <c r="E31" s="6">
        <v>249657522</v>
      </c>
      <c r="F31" s="20"/>
      <c r="G31" s="8">
        <f t="shared" si="0"/>
        <v>249657522</v>
      </c>
      <c r="H31" s="7"/>
      <c r="I31" s="21" t="s">
        <v>9</v>
      </c>
      <c r="J31" s="7"/>
      <c r="K31" s="22">
        <v>45291</v>
      </c>
    </row>
    <row r="32" spans="1:11" x14ac:dyDescent="0.2">
      <c r="A32" s="5"/>
      <c r="B32" s="52" t="s">
        <v>54</v>
      </c>
      <c r="C32" s="18"/>
      <c r="D32" s="19" t="s">
        <v>8</v>
      </c>
      <c r="E32" s="6">
        <v>24320000</v>
      </c>
      <c r="F32" s="20"/>
      <c r="G32" s="8">
        <f t="shared" si="0"/>
        <v>24320000</v>
      </c>
      <c r="H32" s="7"/>
      <c r="I32" s="21" t="s">
        <v>9</v>
      </c>
      <c r="J32" s="7"/>
      <c r="K32" s="22">
        <v>44957</v>
      </c>
    </row>
    <row r="33" spans="1:11" x14ac:dyDescent="0.2">
      <c r="A33" s="5"/>
      <c r="B33" s="63" t="s">
        <v>137</v>
      </c>
      <c r="C33" s="18"/>
      <c r="D33" s="19" t="s">
        <v>8</v>
      </c>
      <c r="E33" s="6">
        <v>24620134</v>
      </c>
      <c r="F33" s="20"/>
      <c r="G33" s="8">
        <f t="shared" si="0"/>
        <v>24620134</v>
      </c>
      <c r="H33" s="7"/>
      <c r="I33" s="21" t="s">
        <v>9</v>
      </c>
      <c r="J33" s="7"/>
      <c r="K33" s="22">
        <v>44957</v>
      </c>
    </row>
    <row r="34" spans="1:11" x14ac:dyDescent="0.2">
      <c r="A34" s="5"/>
      <c r="B34" s="52" t="s">
        <v>59</v>
      </c>
      <c r="C34" s="18"/>
      <c r="D34" s="19" t="s">
        <v>8</v>
      </c>
      <c r="E34" s="6">
        <v>2639600</v>
      </c>
      <c r="F34" s="20"/>
      <c r="G34" s="8">
        <f t="shared" si="0"/>
        <v>2639600</v>
      </c>
      <c r="H34" s="7"/>
      <c r="I34" s="21" t="s">
        <v>9</v>
      </c>
      <c r="J34" s="7"/>
      <c r="K34" s="22">
        <v>44957</v>
      </c>
    </row>
    <row r="35" spans="1:11" x14ac:dyDescent="0.2">
      <c r="A35" s="5"/>
      <c r="B35" s="63" t="s">
        <v>69</v>
      </c>
      <c r="C35" s="18"/>
      <c r="D35" s="19" t="s">
        <v>8</v>
      </c>
      <c r="E35" s="6">
        <v>8794988</v>
      </c>
      <c r="F35" s="20"/>
      <c r="G35" s="8">
        <f t="shared" si="0"/>
        <v>8794988</v>
      </c>
      <c r="H35" s="7"/>
      <c r="I35" s="21" t="s">
        <v>9</v>
      </c>
      <c r="J35" s="7"/>
      <c r="K35" s="22">
        <v>44957</v>
      </c>
    </row>
    <row r="36" spans="1:11" x14ac:dyDescent="0.2">
      <c r="A36" s="5"/>
      <c r="B36" s="52" t="s">
        <v>115</v>
      </c>
      <c r="C36" s="18"/>
      <c r="D36" s="19" t="s">
        <v>8</v>
      </c>
      <c r="E36" s="6">
        <v>302500</v>
      </c>
      <c r="F36" s="20"/>
      <c r="G36" s="8">
        <f t="shared" si="0"/>
        <v>302500</v>
      </c>
      <c r="H36" s="7"/>
      <c r="I36" s="21" t="s">
        <v>9</v>
      </c>
      <c r="J36" s="7"/>
      <c r="K36" s="22">
        <v>44957</v>
      </c>
    </row>
    <row r="37" spans="1:11" x14ac:dyDescent="0.2">
      <c r="A37" s="5"/>
      <c r="B37" s="52" t="s">
        <v>47</v>
      </c>
      <c r="C37" s="18"/>
      <c r="D37" s="19" t="s">
        <v>8</v>
      </c>
      <c r="E37" s="6">
        <v>6930000</v>
      </c>
      <c r="F37" s="20"/>
      <c r="G37" s="8">
        <f t="shared" si="0"/>
        <v>6930000</v>
      </c>
      <c r="H37" s="7"/>
      <c r="I37" s="21" t="s">
        <v>9</v>
      </c>
      <c r="J37" s="7"/>
      <c r="K37" s="22">
        <v>44957</v>
      </c>
    </row>
    <row r="38" spans="1:11" x14ac:dyDescent="0.2">
      <c r="A38" s="5"/>
      <c r="B38" s="52" t="s">
        <v>116</v>
      </c>
      <c r="C38" s="18"/>
      <c r="D38" s="19" t="s">
        <v>8</v>
      </c>
      <c r="E38" s="6">
        <v>42162965</v>
      </c>
      <c r="F38" s="20"/>
      <c r="G38" s="8">
        <f t="shared" si="0"/>
        <v>42162965</v>
      </c>
      <c r="H38" s="7"/>
      <c r="I38" s="21" t="s">
        <v>9</v>
      </c>
      <c r="J38" s="7"/>
      <c r="K38" s="22">
        <v>44957</v>
      </c>
    </row>
    <row r="39" spans="1:11" x14ac:dyDescent="0.2">
      <c r="A39" s="5"/>
      <c r="B39" s="52" t="s">
        <v>31</v>
      </c>
      <c r="C39" s="18"/>
      <c r="D39" s="19" t="s">
        <v>8</v>
      </c>
      <c r="E39" s="6">
        <v>2513775079</v>
      </c>
      <c r="F39" s="20"/>
      <c r="G39" s="8">
        <f t="shared" si="0"/>
        <v>2513775079</v>
      </c>
      <c r="H39" s="7"/>
      <c r="I39" s="21" t="s">
        <v>9</v>
      </c>
      <c r="J39" s="7"/>
      <c r="K39" s="22">
        <v>45291</v>
      </c>
    </row>
    <row r="40" spans="1:11" x14ac:dyDescent="0.2">
      <c r="A40" s="5"/>
      <c r="B40" s="63" t="s">
        <v>80</v>
      </c>
      <c r="C40" s="18"/>
      <c r="D40" s="19" t="s">
        <v>8</v>
      </c>
      <c r="E40" s="6">
        <v>960000</v>
      </c>
      <c r="F40" s="20"/>
      <c r="G40" s="8">
        <f t="shared" si="0"/>
        <v>960000</v>
      </c>
      <c r="H40" s="7"/>
      <c r="I40" s="21" t="s">
        <v>9</v>
      </c>
      <c r="J40" s="7"/>
      <c r="K40" s="22">
        <v>44957</v>
      </c>
    </row>
    <row r="41" spans="1:11" x14ac:dyDescent="0.2">
      <c r="A41" s="5"/>
      <c r="B41" s="52" t="s">
        <v>117</v>
      </c>
      <c r="C41" s="18"/>
      <c r="D41" s="19" t="s">
        <v>8</v>
      </c>
      <c r="E41" s="6">
        <v>867977</v>
      </c>
      <c r="F41" s="20"/>
      <c r="G41" s="8">
        <f t="shared" si="0"/>
        <v>867977</v>
      </c>
      <c r="H41" s="7"/>
      <c r="I41" s="21" t="s">
        <v>9</v>
      </c>
      <c r="J41" s="7"/>
      <c r="K41" s="22">
        <v>44957</v>
      </c>
    </row>
    <row r="42" spans="1:11" x14ac:dyDescent="0.2">
      <c r="A42" s="5"/>
      <c r="B42" s="52" t="s">
        <v>55</v>
      </c>
      <c r="C42" s="18"/>
      <c r="D42" s="19" t="s">
        <v>8</v>
      </c>
      <c r="E42" s="6">
        <v>13226091</v>
      </c>
      <c r="F42" s="20"/>
      <c r="G42" s="8">
        <f t="shared" si="0"/>
        <v>13226091</v>
      </c>
      <c r="H42" s="7"/>
      <c r="I42" s="21" t="s">
        <v>9</v>
      </c>
      <c r="J42" s="7"/>
      <c r="K42" s="22">
        <v>44957</v>
      </c>
    </row>
    <row r="43" spans="1:11" x14ac:dyDescent="0.2">
      <c r="A43" s="5"/>
      <c r="B43" s="52" t="s">
        <v>81</v>
      </c>
      <c r="C43" s="18"/>
      <c r="D43" s="19" t="s">
        <v>8</v>
      </c>
      <c r="E43" s="6">
        <v>13183093</v>
      </c>
      <c r="F43" s="20"/>
      <c r="G43" s="8">
        <f t="shared" si="0"/>
        <v>13183093</v>
      </c>
      <c r="H43" s="7"/>
      <c r="I43" s="21" t="s">
        <v>9</v>
      </c>
      <c r="J43" s="7"/>
      <c r="K43" s="22">
        <v>44957</v>
      </c>
    </row>
    <row r="44" spans="1:11" x14ac:dyDescent="0.2">
      <c r="A44" s="5"/>
      <c r="B44" s="52" t="s">
        <v>82</v>
      </c>
      <c r="C44" s="18"/>
      <c r="D44" s="19" t="s">
        <v>8</v>
      </c>
      <c r="E44" s="6">
        <v>520000</v>
      </c>
      <c r="F44" s="20"/>
      <c r="G44" s="8">
        <f t="shared" si="0"/>
        <v>520000</v>
      </c>
      <c r="H44" s="7"/>
      <c r="I44" s="21" t="s">
        <v>9</v>
      </c>
      <c r="J44" s="7"/>
      <c r="K44" s="22">
        <v>44957</v>
      </c>
    </row>
    <row r="45" spans="1:11" x14ac:dyDescent="0.2">
      <c r="A45" s="5"/>
      <c r="B45" s="52" t="s">
        <v>48</v>
      </c>
      <c r="C45" s="18"/>
      <c r="D45" s="19" t="s">
        <v>8</v>
      </c>
      <c r="E45" s="6">
        <v>255219281</v>
      </c>
      <c r="F45" s="20"/>
      <c r="G45" s="8">
        <f t="shared" si="0"/>
        <v>255219281</v>
      </c>
      <c r="H45" s="7"/>
      <c r="I45" s="21" t="s">
        <v>9</v>
      </c>
      <c r="J45" s="7"/>
      <c r="K45" s="22">
        <v>45016</v>
      </c>
    </row>
    <row r="46" spans="1:11" x14ac:dyDescent="0.2">
      <c r="A46" s="5"/>
      <c r="B46" s="52" t="s">
        <v>32</v>
      </c>
      <c r="C46" s="18"/>
      <c r="D46" s="19" t="s">
        <v>8</v>
      </c>
      <c r="E46" s="6">
        <v>7010273</v>
      </c>
      <c r="F46" s="20"/>
      <c r="G46" s="8">
        <f t="shared" si="0"/>
        <v>7010273</v>
      </c>
      <c r="H46" s="7"/>
      <c r="I46" s="21" t="s">
        <v>9</v>
      </c>
      <c r="J46" s="7"/>
      <c r="K46" s="22">
        <v>44957</v>
      </c>
    </row>
    <row r="47" spans="1:11" x14ac:dyDescent="0.2">
      <c r="A47" s="5"/>
      <c r="B47" s="52" t="s">
        <v>118</v>
      </c>
      <c r="C47" s="18"/>
      <c r="D47" s="19" t="s">
        <v>8</v>
      </c>
      <c r="E47" s="6">
        <v>660000</v>
      </c>
      <c r="F47" s="20"/>
      <c r="G47" s="8">
        <f t="shared" si="0"/>
        <v>660000</v>
      </c>
      <c r="H47" s="7"/>
      <c r="I47" s="21" t="s">
        <v>9</v>
      </c>
      <c r="J47" s="7"/>
      <c r="K47" s="22">
        <v>44957</v>
      </c>
    </row>
    <row r="48" spans="1:11" x14ac:dyDescent="0.2">
      <c r="A48" s="5"/>
      <c r="B48" s="63" t="s">
        <v>83</v>
      </c>
      <c r="C48" s="18"/>
      <c r="D48" s="19" t="s">
        <v>8</v>
      </c>
      <c r="E48" s="6">
        <v>7000780</v>
      </c>
      <c r="F48" s="20"/>
      <c r="G48" s="8">
        <f t="shared" si="0"/>
        <v>7000780</v>
      </c>
      <c r="H48" s="7"/>
      <c r="I48" s="21" t="s">
        <v>9</v>
      </c>
      <c r="J48" s="7"/>
      <c r="K48" s="22">
        <v>44957</v>
      </c>
    </row>
    <row r="49" spans="1:11" x14ac:dyDescent="0.2">
      <c r="A49" s="5"/>
      <c r="B49" s="52" t="s">
        <v>95</v>
      </c>
      <c r="C49" s="18"/>
      <c r="D49" s="19" t="s">
        <v>8</v>
      </c>
      <c r="E49" s="6">
        <v>7600000</v>
      </c>
      <c r="F49" s="20"/>
      <c r="G49" s="8">
        <f t="shared" si="0"/>
        <v>7600000</v>
      </c>
      <c r="H49" s="7"/>
      <c r="I49" s="21" t="s">
        <v>9</v>
      </c>
      <c r="J49" s="7"/>
      <c r="K49" s="22">
        <v>44957</v>
      </c>
    </row>
    <row r="50" spans="1:11" x14ac:dyDescent="0.2">
      <c r="A50" s="5"/>
      <c r="B50" s="52" t="s">
        <v>60</v>
      </c>
      <c r="C50" s="18"/>
      <c r="D50" s="19" t="s">
        <v>8</v>
      </c>
      <c r="E50" s="6">
        <v>4001693</v>
      </c>
      <c r="F50" s="20"/>
      <c r="G50" s="8">
        <f t="shared" si="0"/>
        <v>4001693</v>
      </c>
      <c r="H50" s="7"/>
      <c r="I50" s="21" t="s">
        <v>9</v>
      </c>
      <c r="J50" s="7"/>
      <c r="K50" s="22">
        <v>44957</v>
      </c>
    </row>
    <row r="51" spans="1:11" x14ac:dyDescent="0.2">
      <c r="A51" s="5"/>
      <c r="B51" s="52" t="s">
        <v>42</v>
      </c>
      <c r="C51" s="18"/>
      <c r="D51" s="19" t="s">
        <v>8</v>
      </c>
      <c r="E51" s="6">
        <v>79019567</v>
      </c>
      <c r="F51" s="20"/>
      <c r="G51" s="8">
        <f t="shared" si="0"/>
        <v>79019567</v>
      </c>
      <c r="H51" s="7"/>
      <c r="I51" s="21" t="s">
        <v>9</v>
      </c>
      <c r="J51" s="7"/>
      <c r="K51" s="22">
        <v>45016</v>
      </c>
    </row>
    <row r="52" spans="1:11" x14ac:dyDescent="0.2">
      <c r="A52" s="5"/>
      <c r="B52" s="63" t="s">
        <v>119</v>
      </c>
      <c r="C52" s="18"/>
      <c r="D52" s="19" t="s">
        <v>8</v>
      </c>
      <c r="E52" s="6">
        <v>1131016</v>
      </c>
      <c r="F52" s="20"/>
      <c r="G52" s="8">
        <f t="shared" si="0"/>
        <v>1131016</v>
      </c>
      <c r="H52" s="7"/>
      <c r="I52" s="21" t="s">
        <v>9</v>
      </c>
      <c r="J52" s="7"/>
      <c r="K52" s="22">
        <v>44957</v>
      </c>
    </row>
    <row r="53" spans="1:11" x14ac:dyDescent="0.2">
      <c r="A53" s="5"/>
      <c r="B53" s="52" t="s">
        <v>70</v>
      </c>
      <c r="C53" s="18"/>
      <c r="D53" s="19" t="s">
        <v>8</v>
      </c>
      <c r="E53" s="6">
        <v>5000000</v>
      </c>
      <c r="F53" s="20"/>
      <c r="G53" s="8">
        <f t="shared" si="0"/>
        <v>5000000</v>
      </c>
      <c r="H53" s="7"/>
      <c r="I53" s="21" t="s">
        <v>9</v>
      </c>
      <c r="J53" s="7"/>
      <c r="K53" s="22">
        <v>44957</v>
      </c>
    </row>
    <row r="54" spans="1:11" x14ac:dyDescent="0.2">
      <c r="A54" s="5"/>
      <c r="B54" s="52" t="s">
        <v>71</v>
      </c>
      <c r="C54" s="18"/>
      <c r="D54" s="19" t="s">
        <v>8</v>
      </c>
      <c r="E54" s="6">
        <v>2275600</v>
      </c>
      <c r="F54" s="20"/>
      <c r="G54" s="8">
        <f t="shared" si="0"/>
        <v>2275600</v>
      </c>
      <c r="H54" s="7"/>
      <c r="I54" s="21" t="s">
        <v>9</v>
      </c>
      <c r="J54" s="7"/>
      <c r="K54" s="22">
        <v>44957</v>
      </c>
    </row>
    <row r="55" spans="1:11" x14ac:dyDescent="0.2">
      <c r="A55" s="5"/>
      <c r="B55" s="52" t="s">
        <v>84</v>
      </c>
      <c r="C55" s="18"/>
      <c r="D55" s="19" t="s">
        <v>8</v>
      </c>
      <c r="E55" s="6">
        <v>3550000</v>
      </c>
      <c r="F55" s="20"/>
      <c r="G55" s="8">
        <f t="shared" si="0"/>
        <v>3550000</v>
      </c>
      <c r="H55" s="7"/>
      <c r="I55" s="21" t="s">
        <v>9</v>
      </c>
      <c r="J55" s="7"/>
      <c r="K55" s="22">
        <v>44957</v>
      </c>
    </row>
    <row r="56" spans="1:11" x14ac:dyDescent="0.2">
      <c r="A56" s="5"/>
      <c r="B56" s="52" t="s">
        <v>40</v>
      </c>
      <c r="C56" s="18"/>
      <c r="D56" s="19" t="s">
        <v>8</v>
      </c>
      <c r="E56" s="6">
        <v>112432100</v>
      </c>
      <c r="F56" s="20"/>
      <c r="G56" s="8">
        <f t="shared" si="0"/>
        <v>112432100</v>
      </c>
      <c r="H56" s="7"/>
      <c r="I56" s="21" t="s">
        <v>9</v>
      </c>
      <c r="J56" s="7"/>
      <c r="K56" s="22">
        <v>45016</v>
      </c>
    </row>
    <row r="57" spans="1:11" x14ac:dyDescent="0.2">
      <c r="A57" s="5"/>
      <c r="B57" s="52" t="s">
        <v>96</v>
      </c>
      <c r="C57" s="18"/>
      <c r="D57" s="19" t="s">
        <v>8</v>
      </c>
      <c r="E57" s="6">
        <v>2345400</v>
      </c>
      <c r="F57" s="20"/>
      <c r="G57" s="8">
        <f t="shared" si="0"/>
        <v>2345400</v>
      </c>
      <c r="H57" s="7"/>
      <c r="I57" s="21" t="s">
        <v>9</v>
      </c>
      <c r="J57" s="7"/>
      <c r="K57" s="22">
        <v>45291</v>
      </c>
    </row>
    <row r="58" spans="1:11" x14ac:dyDescent="0.2">
      <c r="A58" s="5"/>
      <c r="B58" s="52" t="s">
        <v>85</v>
      </c>
      <c r="C58" s="18"/>
      <c r="D58" s="19" t="s">
        <v>8</v>
      </c>
      <c r="E58" s="6">
        <v>276624856</v>
      </c>
      <c r="F58" s="20"/>
      <c r="G58" s="8">
        <f t="shared" si="0"/>
        <v>276624856</v>
      </c>
      <c r="H58" s="7"/>
      <c r="I58" s="21" t="s">
        <v>9</v>
      </c>
      <c r="J58" s="7"/>
      <c r="K58" s="22">
        <v>45016</v>
      </c>
    </row>
    <row r="59" spans="1:11" x14ac:dyDescent="0.2">
      <c r="A59" s="5"/>
      <c r="B59" s="52" t="s">
        <v>61</v>
      </c>
      <c r="C59" s="18"/>
      <c r="D59" s="19" t="s">
        <v>8</v>
      </c>
      <c r="E59" s="6">
        <v>10457309</v>
      </c>
      <c r="F59" s="20"/>
      <c r="G59" s="8">
        <f t="shared" si="0"/>
        <v>10457309</v>
      </c>
      <c r="H59" s="7"/>
      <c r="I59" s="21" t="s">
        <v>9</v>
      </c>
      <c r="J59" s="7"/>
      <c r="K59" s="22">
        <v>45291</v>
      </c>
    </row>
    <row r="60" spans="1:11" x14ac:dyDescent="0.2">
      <c r="A60" s="5"/>
      <c r="B60" s="52" t="s">
        <v>120</v>
      </c>
      <c r="C60" s="18"/>
      <c r="D60" s="19" t="s">
        <v>8</v>
      </c>
      <c r="E60" s="6">
        <v>270000</v>
      </c>
      <c r="F60" s="20"/>
      <c r="G60" s="8">
        <f t="shared" si="0"/>
        <v>270000</v>
      </c>
      <c r="H60" s="7"/>
      <c r="I60" s="21" t="s">
        <v>9</v>
      </c>
      <c r="J60" s="7"/>
      <c r="K60" s="22">
        <v>44957</v>
      </c>
    </row>
    <row r="61" spans="1:11" x14ac:dyDescent="0.2">
      <c r="A61" s="5"/>
      <c r="B61" s="52" t="s">
        <v>121</v>
      </c>
      <c r="C61" s="18"/>
      <c r="D61" s="19" t="s">
        <v>8</v>
      </c>
      <c r="E61" s="6">
        <v>225000</v>
      </c>
      <c r="F61" s="20"/>
      <c r="G61" s="8">
        <f t="shared" si="0"/>
        <v>225000</v>
      </c>
      <c r="H61" s="7"/>
      <c r="I61" s="21" t="s">
        <v>9</v>
      </c>
      <c r="J61" s="7"/>
      <c r="K61" s="22">
        <v>44957</v>
      </c>
    </row>
    <row r="62" spans="1:11" x14ac:dyDescent="0.2">
      <c r="A62" s="5"/>
      <c r="B62" s="63" t="s">
        <v>122</v>
      </c>
      <c r="C62" s="18"/>
      <c r="D62" s="19" t="s">
        <v>8</v>
      </c>
      <c r="E62" s="6">
        <v>1130000</v>
      </c>
      <c r="F62" s="20"/>
      <c r="G62" s="8">
        <f t="shared" si="0"/>
        <v>1130000</v>
      </c>
      <c r="H62" s="7"/>
      <c r="I62" s="21" t="s">
        <v>9</v>
      </c>
      <c r="J62" s="7"/>
      <c r="K62" s="22">
        <v>44957</v>
      </c>
    </row>
    <row r="63" spans="1:11" x14ac:dyDescent="0.2">
      <c r="A63" s="5"/>
      <c r="B63" s="52" t="s">
        <v>123</v>
      </c>
      <c r="C63" s="18"/>
      <c r="D63" s="19" t="s">
        <v>8</v>
      </c>
      <c r="E63" s="6">
        <v>7410000</v>
      </c>
      <c r="F63" s="20"/>
      <c r="G63" s="8">
        <f t="shared" si="0"/>
        <v>7410000</v>
      </c>
      <c r="H63" s="7"/>
      <c r="I63" s="21" t="s">
        <v>9</v>
      </c>
      <c r="J63" s="7"/>
      <c r="K63" s="22">
        <v>44957</v>
      </c>
    </row>
    <row r="64" spans="1:11" x14ac:dyDescent="0.2">
      <c r="A64" s="5"/>
      <c r="B64" s="52" t="s">
        <v>124</v>
      </c>
      <c r="C64" s="18"/>
      <c r="D64" s="19" t="s">
        <v>8</v>
      </c>
      <c r="E64" s="6">
        <v>462000</v>
      </c>
      <c r="F64" s="20"/>
      <c r="G64" s="8">
        <f t="shared" si="0"/>
        <v>462000</v>
      </c>
      <c r="H64" s="7"/>
      <c r="I64" s="21" t="s">
        <v>9</v>
      </c>
      <c r="J64" s="7"/>
      <c r="K64" s="22">
        <v>44957</v>
      </c>
    </row>
    <row r="65" spans="1:11" x14ac:dyDescent="0.2">
      <c r="A65" s="5"/>
      <c r="B65" s="63" t="s">
        <v>39</v>
      </c>
      <c r="C65" s="18"/>
      <c r="D65" s="19" t="s">
        <v>8</v>
      </c>
      <c r="E65" s="6">
        <v>87854495</v>
      </c>
      <c r="F65" s="20"/>
      <c r="G65" s="8">
        <f t="shared" si="0"/>
        <v>87854495</v>
      </c>
      <c r="H65" s="7"/>
      <c r="I65" s="21" t="s">
        <v>9</v>
      </c>
      <c r="J65" s="7"/>
      <c r="K65" s="22">
        <v>45016</v>
      </c>
    </row>
    <row r="66" spans="1:11" x14ac:dyDescent="0.2">
      <c r="A66" s="5"/>
      <c r="B66" s="52" t="s">
        <v>34</v>
      </c>
      <c r="C66" s="18"/>
      <c r="D66" s="19" t="s">
        <v>8</v>
      </c>
      <c r="E66" s="6">
        <v>4735222</v>
      </c>
      <c r="F66" s="20"/>
      <c r="G66" s="8">
        <f t="shared" si="0"/>
        <v>4735222</v>
      </c>
      <c r="H66" s="7"/>
      <c r="I66" s="21" t="s">
        <v>9</v>
      </c>
      <c r="J66" s="7"/>
      <c r="K66" s="22">
        <v>44957</v>
      </c>
    </row>
    <row r="67" spans="1:11" x14ac:dyDescent="0.2">
      <c r="A67" s="5"/>
      <c r="B67" s="52" t="s">
        <v>49</v>
      </c>
      <c r="C67" s="18"/>
      <c r="D67" s="19" t="s">
        <v>8</v>
      </c>
      <c r="E67" s="6">
        <v>4118273233</v>
      </c>
      <c r="F67" s="20"/>
      <c r="G67" s="8">
        <f t="shared" si="0"/>
        <v>4118273233</v>
      </c>
      <c r="H67" s="7"/>
      <c r="I67" s="21" t="s">
        <v>9</v>
      </c>
      <c r="J67" s="7"/>
      <c r="K67" s="22">
        <v>45291</v>
      </c>
    </row>
    <row r="68" spans="1:11" x14ac:dyDescent="0.2">
      <c r="A68" s="5"/>
      <c r="B68" s="52" t="s">
        <v>125</v>
      </c>
      <c r="C68" s="18"/>
      <c r="D68" s="19" t="s">
        <v>8</v>
      </c>
      <c r="E68" s="6">
        <v>3540000</v>
      </c>
      <c r="F68" s="20"/>
      <c r="G68" s="8">
        <f t="shared" si="0"/>
        <v>3540000</v>
      </c>
      <c r="H68" s="7"/>
      <c r="I68" s="21" t="s">
        <v>9</v>
      </c>
      <c r="J68" s="7"/>
      <c r="K68" s="22">
        <v>44957</v>
      </c>
    </row>
    <row r="69" spans="1:11" x14ac:dyDescent="0.2">
      <c r="A69" s="5"/>
      <c r="B69" s="63" t="s">
        <v>126</v>
      </c>
      <c r="C69" s="18"/>
      <c r="D69" s="19" t="s">
        <v>8</v>
      </c>
      <c r="E69" s="6">
        <v>3474300</v>
      </c>
      <c r="F69" s="20"/>
      <c r="G69" s="8">
        <f t="shared" si="0"/>
        <v>3474300</v>
      </c>
      <c r="H69" s="7"/>
      <c r="I69" s="21" t="s">
        <v>9</v>
      </c>
      <c r="J69" s="7"/>
      <c r="K69" s="22">
        <v>44957</v>
      </c>
    </row>
    <row r="70" spans="1:11" x14ac:dyDescent="0.2">
      <c r="A70" s="5"/>
      <c r="B70" s="63" t="s">
        <v>35</v>
      </c>
      <c r="C70" s="18"/>
      <c r="D70" s="19" t="s">
        <v>8</v>
      </c>
      <c r="E70" s="6">
        <v>1100000</v>
      </c>
      <c r="F70" s="20"/>
      <c r="G70" s="8">
        <f t="shared" si="0"/>
        <v>1100000</v>
      </c>
      <c r="H70" s="7"/>
      <c r="I70" s="21" t="s">
        <v>9</v>
      </c>
      <c r="J70" s="7"/>
      <c r="K70" s="22">
        <v>44957</v>
      </c>
    </row>
    <row r="71" spans="1:11" x14ac:dyDescent="0.2">
      <c r="A71" s="5"/>
      <c r="B71" s="52" t="s">
        <v>127</v>
      </c>
      <c r="C71" s="18"/>
      <c r="D71" s="19" t="s">
        <v>8</v>
      </c>
      <c r="E71" s="6">
        <v>666500</v>
      </c>
      <c r="F71" s="20"/>
      <c r="G71" s="8">
        <f t="shared" si="0"/>
        <v>666500</v>
      </c>
      <c r="H71" s="7"/>
      <c r="I71" s="21" t="s">
        <v>9</v>
      </c>
      <c r="J71" s="7"/>
      <c r="K71" s="22">
        <v>44957</v>
      </c>
    </row>
    <row r="72" spans="1:11" x14ac:dyDescent="0.2">
      <c r="A72" s="5"/>
      <c r="B72" s="52" t="s">
        <v>86</v>
      </c>
      <c r="C72" s="18"/>
      <c r="D72" s="19" t="s">
        <v>8</v>
      </c>
      <c r="E72" s="6">
        <v>18136200</v>
      </c>
      <c r="F72" s="20"/>
      <c r="G72" s="8">
        <f t="shared" si="0"/>
        <v>18136200</v>
      </c>
      <c r="H72" s="7"/>
      <c r="I72" s="21" t="s">
        <v>9</v>
      </c>
      <c r="J72" s="7"/>
      <c r="K72" s="22">
        <v>44957</v>
      </c>
    </row>
    <row r="73" spans="1:11" x14ac:dyDescent="0.2">
      <c r="A73" s="5"/>
      <c r="B73" s="52" t="s">
        <v>44</v>
      </c>
      <c r="C73" s="18"/>
      <c r="D73" s="19" t="s">
        <v>8</v>
      </c>
      <c r="E73" s="6">
        <v>873200</v>
      </c>
      <c r="F73" s="20"/>
      <c r="G73" s="8">
        <f t="shared" si="0"/>
        <v>873200</v>
      </c>
      <c r="H73" s="7"/>
      <c r="I73" s="21" t="s">
        <v>9</v>
      </c>
      <c r="J73" s="7"/>
      <c r="K73" s="22">
        <v>44957</v>
      </c>
    </row>
    <row r="74" spans="1:11" x14ac:dyDescent="0.2">
      <c r="A74" s="5"/>
      <c r="B74" s="52" t="s">
        <v>128</v>
      </c>
      <c r="C74" s="18"/>
      <c r="D74" s="19" t="s">
        <v>8</v>
      </c>
      <c r="E74" s="6">
        <v>4750000</v>
      </c>
      <c r="F74" s="20"/>
      <c r="G74" s="8">
        <f t="shared" si="0"/>
        <v>4750000</v>
      </c>
      <c r="H74" s="7"/>
      <c r="I74" s="21" t="s">
        <v>9</v>
      </c>
      <c r="J74" s="7"/>
      <c r="K74" s="22">
        <v>44957</v>
      </c>
    </row>
    <row r="75" spans="1:11" x14ac:dyDescent="0.2">
      <c r="A75" s="5"/>
      <c r="B75" s="52" t="s">
        <v>97</v>
      </c>
      <c r="C75" s="18"/>
      <c r="D75" s="19" t="s">
        <v>8</v>
      </c>
      <c r="E75" s="6">
        <v>720000</v>
      </c>
      <c r="F75" s="20"/>
      <c r="G75" s="8">
        <f t="shared" si="0"/>
        <v>720000</v>
      </c>
      <c r="H75" s="7"/>
      <c r="I75" s="21" t="s">
        <v>9</v>
      </c>
      <c r="J75" s="7"/>
      <c r="K75" s="22">
        <v>44957</v>
      </c>
    </row>
    <row r="76" spans="1:11" x14ac:dyDescent="0.2">
      <c r="A76" s="5"/>
      <c r="B76" s="52" t="s">
        <v>98</v>
      </c>
      <c r="C76" s="18"/>
      <c r="D76" s="19" t="s">
        <v>8</v>
      </c>
      <c r="E76" s="6">
        <v>680000</v>
      </c>
      <c r="F76" s="20"/>
      <c r="G76" s="8">
        <f t="shared" si="0"/>
        <v>680000</v>
      </c>
      <c r="H76" s="7"/>
      <c r="I76" s="21" t="s">
        <v>9</v>
      </c>
      <c r="J76" s="7"/>
      <c r="K76" s="22">
        <v>44957</v>
      </c>
    </row>
    <row r="77" spans="1:11" x14ac:dyDescent="0.2">
      <c r="A77" s="5"/>
      <c r="B77" s="52" t="s">
        <v>99</v>
      </c>
      <c r="C77" s="18"/>
      <c r="D77" s="19" t="s">
        <v>8</v>
      </c>
      <c r="E77" s="6">
        <v>5000000</v>
      </c>
      <c r="F77" s="20"/>
      <c r="G77" s="8">
        <f t="shared" si="0"/>
        <v>5000000</v>
      </c>
      <c r="H77" s="7"/>
      <c r="I77" s="21" t="s">
        <v>9</v>
      </c>
      <c r="J77" s="7"/>
      <c r="K77" s="22">
        <v>44957</v>
      </c>
    </row>
    <row r="78" spans="1:11" x14ac:dyDescent="0.2">
      <c r="A78" s="5"/>
      <c r="B78" s="52" t="s">
        <v>72</v>
      </c>
      <c r="C78" s="18"/>
      <c r="D78" s="19" t="s">
        <v>8</v>
      </c>
      <c r="E78" s="6">
        <v>98000000</v>
      </c>
      <c r="F78" s="20"/>
      <c r="G78" s="8">
        <f t="shared" si="0"/>
        <v>98000000</v>
      </c>
      <c r="H78" s="7"/>
      <c r="I78" s="21" t="s">
        <v>9</v>
      </c>
      <c r="J78" s="7"/>
      <c r="K78" s="22">
        <v>45016</v>
      </c>
    </row>
    <row r="79" spans="1:11" x14ac:dyDescent="0.2">
      <c r="A79" s="5"/>
      <c r="B79" s="52" t="s">
        <v>100</v>
      </c>
      <c r="C79" s="18"/>
      <c r="D79" s="19" t="s">
        <v>8</v>
      </c>
      <c r="E79" s="6">
        <v>6825300</v>
      </c>
      <c r="F79" s="20"/>
      <c r="G79" s="8">
        <f t="shared" si="0"/>
        <v>6825300</v>
      </c>
      <c r="H79" s="7"/>
      <c r="I79" s="21" t="s">
        <v>9</v>
      </c>
      <c r="J79" s="7"/>
      <c r="K79" s="22">
        <v>44957</v>
      </c>
    </row>
    <row r="80" spans="1:11" x14ac:dyDescent="0.2">
      <c r="A80" s="5"/>
      <c r="B80" s="52" t="s">
        <v>87</v>
      </c>
      <c r="C80" s="18"/>
      <c r="D80" s="19" t="s">
        <v>8</v>
      </c>
      <c r="E80" s="6">
        <v>1650000</v>
      </c>
      <c r="F80" s="20"/>
      <c r="G80" s="8">
        <f t="shared" si="0"/>
        <v>1650000</v>
      </c>
      <c r="H80" s="7"/>
      <c r="I80" s="21" t="s">
        <v>9</v>
      </c>
      <c r="J80" s="7"/>
      <c r="K80" s="22">
        <v>44957</v>
      </c>
    </row>
    <row r="81" spans="1:11" x14ac:dyDescent="0.2">
      <c r="A81" s="5"/>
      <c r="B81" s="52" t="s">
        <v>73</v>
      </c>
      <c r="C81" s="18"/>
      <c r="D81" s="19" t="s">
        <v>8</v>
      </c>
      <c r="E81" s="6">
        <v>67570096</v>
      </c>
      <c r="F81" s="20"/>
      <c r="G81" s="8">
        <f t="shared" si="0"/>
        <v>67570096</v>
      </c>
      <c r="H81" s="7"/>
      <c r="I81" s="21" t="s">
        <v>9</v>
      </c>
      <c r="J81" s="7"/>
      <c r="K81" s="22">
        <v>45016</v>
      </c>
    </row>
    <row r="82" spans="1:11" x14ac:dyDescent="0.2">
      <c r="A82" s="5"/>
      <c r="B82" s="52" t="s">
        <v>62</v>
      </c>
      <c r="C82" s="18"/>
      <c r="D82" s="19" t="s">
        <v>8</v>
      </c>
      <c r="E82" s="6">
        <v>83130618</v>
      </c>
      <c r="F82" s="20"/>
      <c r="G82" s="8">
        <f t="shared" si="0"/>
        <v>83130618</v>
      </c>
      <c r="H82" s="7"/>
      <c r="I82" s="21" t="s">
        <v>9</v>
      </c>
      <c r="J82" s="7"/>
      <c r="K82" s="22">
        <v>45291</v>
      </c>
    </row>
    <row r="83" spans="1:11" x14ac:dyDescent="0.2">
      <c r="A83" s="5"/>
      <c r="B83" s="52" t="s">
        <v>63</v>
      </c>
      <c r="C83" s="18"/>
      <c r="D83" s="19" t="s">
        <v>8</v>
      </c>
      <c r="E83" s="6">
        <v>1042985</v>
      </c>
      <c r="F83" s="20"/>
      <c r="G83" s="8">
        <f t="shared" ref="G83" si="1">E83</f>
        <v>1042985</v>
      </c>
      <c r="H83" s="7"/>
      <c r="I83" s="21" t="s">
        <v>9</v>
      </c>
      <c r="J83" s="7"/>
      <c r="K83" s="22">
        <v>44957</v>
      </c>
    </row>
    <row r="84" spans="1:11" x14ac:dyDescent="0.2">
      <c r="A84" s="5"/>
      <c r="B84" s="63" t="s">
        <v>129</v>
      </c>
      <c r="C84" s="18"/>
      <c r="D84" s="19" t="s">
        <v>8</v>
      </c>
      <c r="E84" s="6">
        <v>190000</v>
      </c>
      <c r="F84" s="20"/>
      <c r="G84" s="8">
        <f t="shared" ref="G84:G99" si="2">E84</f>
        <v>190000</v>
      </c>
      <c r="H84" s="7"/>
      <c r="I84" s="21" t="s">
        <v>9</v>
      </c>
      <c r="J84" s="7"/>
      <c r="K84" s="22">
        <v>44957</v>
      </c>
    </row>
    <row r="85" spans="1:11" x14ac:dyDescent="0.2">
      <c r="A85" s="5"/>
      <c r="B85" s="63" t="s">
        <v>74</v>
      </c>
      <c r="C85" s="18"/>
      <c r="D85" s="19" t="s">
        <v>8</v>
      </c>
      <c r="E85" s="6">
        <v>5658084</v>
      </c>
      <c r="F85" s="20"/>
      <c r="G85" s="8">
        <f t="shared" si="2"/>
        <v>5658084</v>
      </c>
      <c r="H85" s="7"/>
      <c r="I85" s="21" t="s">
        <v>9</v>
      </c>
      <c r="J85" s="7"/>
      <c r="K85" s="22">
        <v>44957</v>
      </c>
    </row>
    <row r="86" spans="1:11" x14ac:dyDescent="0.2">
      <c r="A86" s="5"/>
      <c r="B86" s="52" t="s">
        <v>130</v>
      </c>
      <c r="C86" s="18"/>
      <c r="D86" s="19" t="s">
        <v>8</v>
      </c>
      <c r="E86" s="6">
        <v>2480708</v>
      </c>
      <c r="F86" s="20"/>
      <c r="G86" s="8">
        <f t="shared" si="2"/>
        <v>2480708</v>
      </c>
      <c r="H86" s="7"/>
      <c r="I86" s="21" t="s">
        <v>9</v>
      </c>
      <c r="J86" s="7"/>
      <c r="K86" s="22">
        <v>44957</v>
      </c>
    </row>
    <row r="87" spans="1:11" x14ac:dyDescent="0.2">
      <c r="A87" s="5"/>
      <c r="B87" s="63" t="s">
        <v>101</v>
      </c>
      <c r="C87" s="18"/>
      <c r="D87" s="19" t="s">
        <v>8</v>
      </c>
      <c r="E87" s="6">
        <v>10500000</v>
      </c>
      <c r="F87" s="20"/>
      <c r="G87" s="8">
        <f>E87</f>
        <v>10500000</v>
      </c>
      <c r="H87" s="7"/>
      <c r="I87" s="21" t="s">
        <v>9</v>
      </c>
      <c r="J87" s="7"/>
      <c r="K87" s="22">
        <v>44957</v>
      </c>
    </row>
    <row r="88" spans="1:11" x14ac:dyDescent="0.2">
      <c r="A88" s="5"/>
      <c r="B88" s="52" t="s">
        <v>64</v>
      </c>
      <c r="C88" s="18"/>
      <c r="D88" s="19" t="s">
        <v>8</v>
      </c>
      <c r="E88" s="6">
        <v>34314290</v>
      </c>
      <c r="F88" s="20"/>
      <c r="G88" s="8">
        <f t="shared" si="2"/>
        <v>34314290</v>
      </c>
      <c r="H88" s="7"/>
      <c r="I88" s="21" t="s">
        <v>9</v>
      </c>
      <c r="J88" s="7"/>
      <c r="K88" s="22">
        <v>44957</v>
      </c>
    </row>
    <row r="89" spans="1:11" x14ac:dyDescent="0.2">
      <c r="A89" s="5"/>
      <c r="B89" s="63" t="s">
        <v>102</v>
      </c>
      <c r="C89" s="18"/>
      <c r="D89" s="19" t="s">
        <v>8</v>
      </c>
      <c r="E89" s="6">
        <v>4400000</v>
      </c>
      <c r="F89" s="20"/>
      <c r="G89" s="8">
        <f t="shared" si="2"/>
        <v>4400000</v>
      </c>
      <c r="H89" s="7"/>
      <c r="I89" s="21" t="s">
        <v>9</v>
      </c>
      <c r="J89" s="7"/>
      <c r="K89" s="22">
        <v>44957</v>
      </c>
    </row>
    <row r="90" spans="1:11" x14ac:dyDescent="0.2">
      <c r="A90" s="5"/>
      <c r="B90" s="63" t="s">
        <v>131</v>
      </c>
      <c r="C90" s="18"/>
      <c r="D90" s="19" t="s">
        <v>8</v>
      </c>
      <c r="E90" s="6">
        <v>3220000</v>
      </c>
      <c r="F90" s="20"/>
      <c r="G90" s="8">
        <f t="shared" si="2"/>
        <v>3220000</v>
      </c>
      <c r="H90" s="7"/>
      <c r="I90" s="21" t="s">
        <v>9</v>
      </c>
      <c r="J90" s="7"/>
      <c r="K90" s="22">
        <v>44957</v>
      </c>
    </row>
    <row r="91" spans="1:11" x14ac:dyDescent="0.2">
      <c r="A91" s="5"/>
      <c r="B91" s="63" t="s">
        <v>132</v>
      </c>
      <c r="C91" s="18"/>
      <c r="D91" s="19" t="s">
        <v>8</v>
      </c>
      <c r="E91" s="6">
        <v>225000</v>
      </c>
      <c r="F91" s="20"/>
      <c r="G91" s="8">
        <f t="shared" si="2"/>
        <v>225000</v>
      </c>
      <c r="H91" s="7"/>
      <c r="I91" s="21" t="s">
        <v>9</v>
      </c>
      <c r="J91" s="7"/>
      <c r="K91" s="22">
        <v>44957</v>
      </c>
    </row>
    <row r="92" spans="1:11" x14ac:dyDescent="0.2">
      <c r="A92" s="5"/>
      <c r="B92" s="52" t="s">
        <v>103</v>
      </c>
      <c r="C92" s="18"/>
      <c r="D92" s="19" t="s">
        <v>8</v>
      </c>
      <c r="E92" s="6">
        <v>209500</v>
      </c>
      <c r="F92" s="20"/>
      <c r="G92" s="8">
        <f t="shared" si="2"/>
        <v>209500</v>
      </c>
      <c r="H92" s="7"/>
      <c r="I92" s="21" t="s">
        <v>9</v>
      </c>
      <c r="J92" s="7"/>
      <c r="K92" s="22">
        <v>44957</v>
      </c>
    </row>
    <row r="93" spans="1:11" x14ac:dyDescent="0.2">
      <c r="A93" s="5"/>
      <c r="B93" s="52" t="s">
        <v>75</v>
      </c>
      <c r="C93" s="18"/>
      <c r="D93" s="19" t="s">
        <v>8</v>
      </c>
      <c r="E93" s="6">
        <v>6257000</v>
      </c>
      <c r="F93" s="20"/>
      <c r="G93" s="8">
        <f t="shared" si="2"/>
        <v>6257000</v>
      </c>
      <c r="H93" s="7"/>
      <c r="I93" s="21" t="s">
        <v>9</v>
      </c>
      <c r="J93" s="7"/>
      <c r="K93" s="22">
        <v>44957</v>
      </c>
    </row>
    <row r="94" spans="1:11" x14ac:dyDescent="0.2">
      <c r="A94" s="5"/>
      <c r="B94" s="63" t="s">
        <v>65</v>
      </c>
      <c r="C94" s="18"/>
      <c r="D94" s="19" t="s">
        <v>8</v>
      </c>
      <c r="E94" s="6">
        <v>1191042268</v>
      </c>
      <c r="F94" s="20"/>
      <c r="G94" s="8">
        <f t="shared" si="2"/>
        <v>1191042268</v>
      </c>
      <c r="H94" s="7"/>
      <c r="I94" s="21" t="s">
        <v>9</v>
      </c>
      <c r="J94" s="7"/>
      <c r="K94" s="22">
        <v>45291</v>
      </c>
    </row>
    <row r="95" spans="1:11" x14ac:dyDescent="0.2">
      <c r="A95" s="5"/>
      <c r="B95" s="52" t="s">
        <v>133</v>
      </c>
      <c r="C95" s="18"/>
      <c r="D95" s="19" t="s">
        <v>8</v>
      </c>
      <c r="E95" s="6">
        <v>5230000</v>
      </c>
      <c r="F95" s="20"/>
      <c r="G95" s="8">
        <f t="shared" si="2"/>
        <v>5230000</v>
      </c>
      <c r="H95" s="7"/>
      <c r="I95" s="21" t="s">
        <v>9</v>
      </c>
      <c r="J95" s="7"/>
      <c r="K95" s="22">
        <v>44957</v>
      </c>
    </row>
    <row r="96" spans="1:11" x14ac:dyDescent="0.2">
      <c r="A96" s="5"/>
      <c r="B96" s="63" t="s">
        <v>134</v>
      </c>
      <c r="C96" s="18"/>
      <c r="D96" s="19" t="s">
        <v>8</v>
      </c>
      <c r="E96" s="6">
        <v>11077300</v>
      </c>
      <c r="F96" s="20"/>
      <c r="G96" s="8">
        <f t="shared" si="2"/>
        <v>11077300</v>
      </c>
      <c r="H96" s="7"/>
      <c r="I96" s="21" t="s">
        <v>9</v>
      </c>
      <c r="J96" s="7"/>
      <c r="K96" s="22">
        <v>44957</v>
      </c>
    </row>
    <row r="97" spans="1:13" x14ac:dyDescent="0.2">
      <c r="A97" s="5"/>
      <c r="B97" s="52" t="s">
        <v>104</v>
      </c>
      <c r="C97" s="18"/>
      <c r="D97" s="19" t="s">
        <v>8</v>
      </c>
      <c r="E97" s="6">
        <v>1514500</v>
      </c>
      <c r="F97" s="20"/>
      <c r="G97" s="8">
        <f t="shared" si="2"/>
        <v>1514500</v>
      </c>
      <c r="H97" s="7"/>
      <c r="I97" s="21" t="s">
        <v>9</v>
      </c>
      <c r="J97" s="7"/>
      <c r="K97" s="22">
        <v>44957</v>
      </c>
    </row>
    <row r="98" spans="1:13" x14ac:dyDescent="0.2">
      <c r="A98" s="5"/>
      <c r="B98" s="52" t="s">
        <v>135</v>
      </c>
      <c r="C98" s="18"/>
      <c r="D98" s="19" t="s">
        <v>8</v>
      </c>
      <c r="E98" s="6">
        <v>2500000</v>
      </c>
      <c r="F98" s="20"/>
      <c r="G98" s="8">
        <f t="shared" si="2"/>
        <v>2500000</v>
      </c>
      <c r="H98" s="7"/>
      <c r="I98" s="21" t="s">
        <v>9</v>
      </c>
      <c r="J98" s="7"/>
      <c r="K98" s="22">
        <v>44957</v>
      </c>
    </row>
    <row r="99" spans="1:13" x14ac:dyDescent="0.2">
      <c r="A99" s="5"/>
      <c r="B99" s="63" t="s">
        <v>105</v>
      </c>
      <c r="C99" s="18"/>
      <c r="D99" s="19" t="s">
        <v>8</v>
      </c>
      <c r="E99" s="6">
        <v>5280000</v>
      </c>
      <c r="F99" s="20"/>
      <c r="G99" s="8">
        <f t="shared" si="2"/>
        <v>5280000</v>
      </c>
      <c r="H99" s="7"/>
      <c r="I99" s="21" t="s">
        <v>9</v>
      </c>
      <c r="J99" s="7"/>
      <c r="K99" s="22">
        <v>44957</v>
      </c>
    </row>
    <row r="100" spans="1:13" ht="13.5" thickBot="1" x14ac:dyDescent="0.25">
      <c r="A100" s="5"/>
      <c r="B100" s="23" t="s">
        <v>2</v>
      </c>
      <c r="C100" s="24"/>
      <c r="D100" s="10"/>
      <c r="E100" s="41">
        <f>SUM(E6:E99)</f>
        <v>10408735437</v>
      </c>
      <c r="F100" s="41"/>
      <c r="G100" s="41">
        <f>SUM(G6:G99)</f>
        <v>10408735437</v>
      </c>
      <c r="H100" s="64"/>
      <c r="I100" s="65" t="s">
        <v>9</v>
      </c>
      <c r="J100" s="10"/>
      <c r="K100" s="25"/>
    </row>
    <row r="101" spans="1:13" ht="13.5" thickTop="1" x14ac:dyDescent="0.2">
      <c r="A101" s="5"/>
      <c r="B101" s="26" t="s">
        <v>10</v>
      </c>
      <c r="C101" s="24"/>
      <c r="D101" s="10"/>
      <c r="E101" s="27"/>
      <c r="F101" s="10"/>
      <c r="G101" s="10"/>
      <c r="H101" s="10"/>
      <c r="I101" s="28"/>
      <c r="J101" s="10"/>
      <c r="K101" s="25"/>
    </row>
    <row r="102" spans="1:13" x14ac:dyDescent="0.2">
      <c r="A102" s="5"/>
      <c r="B102" s="69" t="s">
        <v>11</v>
      </c>
      <c r="C102" s="24"/>
      <c r="D102" s="10" t="s">
        <v>8</v>
      </c>
      <c r="E102" s="6">
        <v>2185808152.1539402</v>
      </c>
      <c r="F102" s="10"/>
      <c r="G102" s="10">
        <f>E102</f>
        <v>2185808152.1539402</v>
      </c>
      <c r="H102" s="10"/>
      <c r="I102" s="28" t="s">
        <v>9</v>
      </c>
      <c r="J102" s="10"/>
      <c r="K102" s="22">
        <v>45291</v>
      </c>
      <c r="M102" s="66"/>
    </row>
    <row r="103" spans="1:13" x14ac:dyDescent="0.2">
      <c r="A103" s="5"/>
      <c r="B103" s="69" t="s">
        <v>138</v>
      </c>
      <c r="C103" s="24"/>
      <c r="D103" s="10" t="s">
        <v>8</v>
      </c>
      <c r="E103" s="6">
        <v>269453269.90000004</v>
      </c>
      <c r="F103" s="10"/>
      <c r="G103" s="10">
        <f t="shared" ref="G103:G109" si="3">E103</f>
        <v>269453269.90000004</v>
      </c>
      <c r="H103" s="10"/>
      <c r="I103" s="28" t="s">
        <v>9</v>
      </c>
      <c r="J103" s="10"/>
      <c r="K103" s="22">
        <v>45291</v>
      </c>
      <c r="M103" s="66"/>
    </row>
    <row r="104" spans="1:13" x14ac:dyDescent="0.2">
      <c r="A104" s="5"/>
      <c r="B104" s="69" t="s">
        <v>106</v>
      </c>
      <c r="C104" s="24"/>
      <c r="D104" s="10" t="s">
        <v>8</v>
      </c>
      <c r="E104" s="6">
        <v>102066946.78179999</v>
      </c>
      <c r="F104" s="10"/>
      <c r="G104" s="10">
        <f t="shared" si="3"/>
        <v>102066946.78179999</v>
      </c>
      <c r="H104" s="10"/>
      <c r="I104" s="28" t="s">
        <v>9</v>
      </c>
      <c r="J104" s="10"/>
      <c r="K104" s="22">
        <v>45291</v>
      </c>
      <c r="M104" s="66"/>
    </row>
    <row r="105" spans="1:13" x14ac:dyDescent="0.2">
      <c r="A105" s="5"/>
      <c r="B105" s="69" t="s">
        <v>139</v>
      </c>
      <c r="C105" s="24"/>
      <c r="D105" s="10" t="s">
        <v>8</v>
      </c>
      <c r="E105" s="6">
        <v>3607197.4988000002</v>
      </c>
      <c r="F105" s="10"/>
      <c r="G105" s="10">
        <f t="shared" si="3"/>
        <v>3607197.4988000002</v>
      </c>
      <c r="H105" s="10"/>
      <c r="I105" s="28" t="s">
        <v>9</v>
      </c>
      <c r="J105" s="10"/>
      <c r="K105" s="22">
        <v>45016</v>
      </c>
      <c r="M105" s="66"/>
    </row>
    <row r="106" spans="1:13" x14ac:dyDescent="0.2">
      <c r="A106" s="5"/>
      <c r="B106" s="69" t="s">
        <v>56</v>
      </c>
      <c r="C106" s="24"/>
      <c r="D106" s="10" t="s">
        <v>8</v>
      </c>
      <c r="E106" s="6">
        <v>19257539.568400048</v>
      </c>
      <c r="F106" s="10"/>
      <c r="G106" s="10">
        <f t="shared" si="3"/>
        <v>19257539.568400048</v>
      </c>
      <c r="H106" s="10"/>
      <c r="I106" s="28" t="s">
        <v>9</v>
      </c>
      <c r="J106" s="10"/>
      <c r="K106" s="22">
        <v>45016</v>
      </c>
      <c r="M106" s="66"/>
    </row>
    <row r="107" spans="1:13" x14ac:dyDescent="0.2">
      <c r="A107" s="5"/>
      <c r="B107" s="69" t="s">
        <v>23</v>
      </c>
      <c r="C107" s="24"/>
      <c r="D107" s="10" t="s">
        <v>8</v>
      </c>
      <c r="E107" s="6">
        <v>3214633884.16327</v>
      </c>
      <c r="F107" s="10"/>
      <c r="G107" s="10">
        <f t="shared" si="3"/>
        <v>3214633884.16327</v>
      </c>
      <c r="H107" s="10"/>
      <c r="I107" s="28" t="s">
        <v>9</v>
      </c>
      <c r="J107" s="10"/>
      <c r="K107" s="22">
        <v>45291</v>
      </c>
      <c r="M107" s="66"/>
    </row>
    <row r="108" spans="1:13" x14ac:dyDescent="0.2">
      <c r="A108" s="5"/>
      <c r="B108" s="69" t="s">
        <v>76</v>
      </c>
      <c r="C108" s="24"/>
      <c r="D108" s="10" t="s">
        <v>8</v>
      </c>
      <c r="E108" s="6">
        <v>1430637243.3829999</v>
      </c>
      <c r="F108" s="10"/>
      <c r="G108" s="10">
        <f t="shared" si="3"/>
        <v>1430637243.3829999</v>
      </c>
      <c r="H108" s="10"/>
      <c r="I108" s="28" t="s">
        <v>9</v>
      </c>
      <c r="J108" s="10"/>
      <c r="K108" s="22">
        <v>45291</v>
      </c>
      <c r="M108" s="66"/>
    </row>
    <row r="109" spans="1:13" x14ac:dyDescent="0.2">
      <c r="A109" s="5"/>
      <c r="B109" s="69" t="s">
        <v>46</v>
      </c>
      <c r="C109" s="24"/>
      <c r="D109" s="10" t="s">
        <v>8</v>
      </c>
      <c r="E109" s="6">
        <v>244197198.02700001</v>
      </c>
      <c r="F109" s="10"/>
      <c r="G109" s="10">
        <f t="shared" si="3"/>
        <v>244197198.02700001</v>
      </c>
      <c r="H109" s="10"/>
      <c r="I109" s="28" t="s">
        <v>9</v>
      </c>
      <c r="J109" s="10"/>
      <c r="K109" s="22">
        <v>45291</v>
      </c>
      <c r="M109" s="66"/>
    </row>
    <row r="110" spans="1:13" ht="15" customHeight="1" thickBot="1" x14ac:dyDescent="0.25">
      <c r="A110" s="5"/>
      <c r="B110" s="23" t="s">
        <v>2</v>
      </c>
      <c r="C110" s="24"/>
      <c r="D110" s="10"/>
      <c r="E110" s="41">
        <f>SUM(E102:E109)</f>
        <v>7469661431.4762096</v>
      </c>
      <c r="F110" s="41"/>
      <c r="G110" s="41">
        <f>SUM(G102:G109)</f>
        <v>7469661431.4762096</v>
      </c>
      <c r="H110" s="41"/>
      <c r="I110" s="37" t="s">
        <v>9</v>
      </c>
      <c r="J110" s="10"/>
      <c r="K110" s="25"/>
    </row>
    <row r="111" spans="1:13" ht="15" customHeight="1" thickTop="1" x14ac:dyDescent="0.2">
      <c r="A111" s="5"/>
      <c r="B111" s="26" t="s">
        <v>12</v>
      </c>
      <c r="C111" s="24"/>
      <c r="D111" s="10"/>
      <c r="E111" s="27"/>
      <c r="F111" s="10"/>
      <c r="G111" s="10"/>
      <c r="H111" s="10"/>
      <c r="I111" s="28"/>
      <c r="J111" s="10"/>
      <c r="K111" s="25"/>
    </row>
    <row r="112" spans="1:13" ht="15" customHeight="1" x14ac:dyDescent="0.2">
      <c r="A112" s="5"/>
      <c r="B112" s="29" t="s">
        <v>144</v>
      </c>
      <c r="C112" s="24"/>
      <c r="D112" s="30" t="s">
        <v>8</v>
      </c>
      <c r="E112" s="27">
        <v>15050794</v>
      </c>
      <c r="F112" s="10"/>
      <c r="G112" s="10">
        <f>E112</f>
        <v>15050794</v>
      </c>
      <c r="H112" s="10"/>
      <c r="I112" s="28" t="s">
        <v>9</v>
      </c>
      <c r="J112" s="10"/>
      <c r="K112" s="22">
        <v>44957</v>
      </c>
    </row>
    <row r="113" spans="1:11" ht="15" customHeight="1" x14ac:dyDescent="0.2">
      <c r="A113" s="5"/>
      <c r="B113" s="29" t="s">
        <v>28</v>
      </c>
      <c r="C113" s="24"/>
      <c r="D113" s="30" t="s">
        <v>8</v>
      </c>
      <c r="E113" s="27">
        <v>45778815</v>
      </c>
      <c r="F113" s="10"/>
      <c r="G113" s="10">
        <f>E113</f>
        <v>45778815</v>
      </c>
      <c r="H113" s="10"/>
      <c r="I113" s="28" t="s">
        <v>9</v>
      </c>
      <c r="J113" s="10"/>
      <c r="K113" s="22">
        <v>44957</v>
      </c>
    </row>
    <row r="114" spans="1:11" ht="15" customHeight="1" x14ac:dyDescent="0.2">
      <c r="A114" s="5"/>
      <c r="B114" s="29" t="s">
        <v>25</v>
      </c>
      <c r="C114" s="9"/>
      <c r="D114" s="30" t="s">
        <v>8</v>
      </c>
      <c r="E114" s="27">
        <v>482400000</v>
      </c>
      <c r="F114" s="10"/>
      <c r="G114" s="10">
        <f t="shared" ref="G114:G121" si="4">E114</f>
        <v>482400000</v>
      </c>
      <c r="H114" s="10"/>
      <c r="I114" s="28" t="s">
        <v>9</v>
      </c>
      <c r="J114" s="10"/>
      <c r="K114" s="22">
        <v>45107</v>
      </c>
    </row>
    <row r="115" spans="1:11" ht="15" customHeight="1" x14ac:dyDescent="0.2">
      <c r="A115" s="5"/>
      <c r="B115" s="29" t="s">
        <v>26</v>
      </c>
      <c r="C115" s="9"/>
      <c r="D115" s="30" t="s">
        <v>8</v>
      </c>
      <c r="E115" s="27">
        <v>499934680</v>
      </c>
      <c r="F115" s="10"/>
      <c r="G115" s="10">
        <f t="shared" si="4"/>
        <v>499934680</v>
      </c>
      <c r="H115" s="10"/>
      <c r="I115" s="28" t="s">
        <v>9</v>
      </c>
      <c r="J115" s="10"/>
      <c r="K115" s="22">
        <v>45199</v>
      </c>
    </row>
    <row r="116" spans="1:11" ht="15" customHeight="1" x14ac:dyDescent="0.2">
      <c r="A116" s="5"/>
      <c r="B116" s="29" t="s">
        <v>141</v>
      </c>
      <c r="C116" s="9"/>
      <c r="D116" s="30" t="s">
        <v>8</v>
      </c>
      <c r="E116" s="27">
        <v>1350000000</v>
      </c>
      <c r="F116" s="10"/>
      <c r="G116" s="10">
        <f t="shared" si="4"/>
        <v>1350000000</v>
      </c>
      <c r="H116" s="10"/>
      <c r="I116" s="28" t="s">
        <v>9</v>
      </c>
      <c r="J116" s="10"/>
      <c r="K116" s="22">
        <v>45230</v>
      </c>
    </row>
    <row r="117" spans="1:11" ht="15" customHeight="1" x14ac:dyDescent="0.2">
      <c r="A117" s="5"/>
      <c r="B117" s="29" t="s">
        <v>140</v>
      </c>
      <c r="C117" s="9"/>
      <c r="D117" s="30" t="s">
        <v>8</v>
      </c>
      <c r="E117" s="27">
        <v>1002000000</v>
      </c>
      <c r="F117" s="10"/>
      <c r="G117" s="10">
        <f t="shared" si="4"/>
        <v>1002000000</v>
      </c>
      <c r="H117" s="10"/>
      <c r="I117" s="28" t="s">
        <v>9</v>
      </c>
      <c r="J117" s="10"/>
      <c r="K117" s="22">
        <v>45291</v>
      </c>
    </row>
    <row r="118" spans="1:11" x14ac:dyDescent="0.2">
      <c r="A118" s="5"/>
      <c r="B118" s="29" t="s">
        <v>29</v>
      </c>
      <c r="C118" s="9"/>
      <c r="D118" s="30" t="s">
        <v>8</v>
      </c>
      <c r="E118" s="27">
        <v>38063342</v>
      </c>
      <c r="F118" s="10"/>
      <c r="G118" s="10">
        <f t="shared" si="4"/>
        <v>38063342</v>
      </c>
      <c r="H118" s="10"/>
      <c r="I118" s="28" t="s">
        <v>9</v>
      </c>
      <c r="J118" s="10"/>
      <c r="K118" s="22">
        <v>45107</v>
      </c>
    </row>
    <row r="119" spans="1:11" x14ac:dyDescent="0.2">
      <c r="A119" s="5"/>
      <c r="B119" s="29" t="s">
        <v>24</v>
      </c>
      <c r="C119" s="9"/>
      <c r="D119" s="30" t="s">
        <v>8</v>
      </c>
      <c r="E119" s="27">
        <v>17221026</v>
      </c>
      <c r="F119" s="10"/>
      <c r="G119" s="10">
        <f t="shared" si="4"/>
        <v>17221026</v>
      </c>
      <c r="H119" s="10"/>
      <c r="I119" s="28" t="s">
        <v>9</v>
      </c>
      <c r="J119" s="10"/>
      <c r="K119" s="22">
        <v>45199</v>
      </c>
    </row>
    <row r="120" spans="1:11" x14ac:dyDescent="0.2">
      <c r="A120" s="5"/>
      <c r="B120" s="29" t="s">
        <v>88</v>
      </c>
      <c r="C120" s="9"/>
      <c r="D120" s="30" t="s">
        <v>8</v>
      </c>
      <c r="E120" s="27">
        <v>207339041</v>
      </c>
      <c r="F120" s="10"/>
      <c r="G120" s="10">
        <f t="shared" si="4"/>
        <v>207339041</v>
      </c>
      <c r="H120" s="10"/>
      <c r="I120" s="28" t="s">
        <v>9</v>
      </c>
      <c r="J120" s="10"/>
      <c r="K120" s="22">
        <v>45230</v>
      </c>
    </row>
    <row r="121" spans="1:11" x14ac:dyDescent="0.2">
      <c r="A121" s="5"/>
      <c r="B121" s="29" t="s">
        <v>36</v>
      </c>
      <c r="C121" s="9"/>
      <c r="D121" s="30" t="s">
        <v>8</v>
      </c>
      <c r="E121" s="27">
        <v>460267121</v>
      </c>
      <c r="F121" s="10"/>
      <c r="G121" s="10">
        <f t="shared" si="4"/>
        <v>460267121</v>
      </c>
      <c r="H121" s="10"/>
      <c r="I121" s="28" t="s">
        <v>9</v>
      </c>
      <c r="J121" s="10"/>
      <c r="K121" s="22">
        <v>45291</v>
      </c>
    </row>
    <row r="122" spans="1:11" ht="13.5" thickBot="1" x14ac:dyDescent="0.25">
      <c r="B122" s="23" t="s">
        <v>2</v>
      </c>
      <c r="C122" s="24"/>
      <c r="D122" s="10"/>
      <c r="E122" s="36">
        <f>SUM(E112:E121)</f>
        <v>4118054819</v>
      </c>
      <c r="F122" s="36"/>
      <c r="G122" s="36">
        <f t="shared" ref="G122" si="5">SUM(G112:G121)</f>
        <v>4118054819</v>
      </c>
      <c r="H122" s="41"/>
      <c r="I122" s="37" t="s">
        <v>9</v>
      </c>
      <c r="J122" s="10"/>
      <c r="K122" s="25"/>
    </row>
    <row r="123" spans="1:11" ht="13.5" thickTop="1" x14ac:dyDescent="0.2">
      <c r="B123" s="26" t="s">
        <v>13</v>
      </c>
      <c r="C123" s="24"/>
      <c r="D123" s="10"/>
      <c r="E123" s="27"/>
      <c r="F123" s="10"/>
      <c r="G123" s="10"/>
      <c r="H123" s="10"/>
      <c r="I123" s="28"/>
      <c r="J123" s="10"/>
      <c r="K123" s="25"/>
    </row>
    <row r="124" spans="1:11" x14ac:dyDescent="0.2">
      <c r="B124" s="31" t="s">
        <v>51</v>
      </c>
      <c r="C124" s="24"/>
      <c r="D124" s="30" t="s">
        <v>8</v>
      </c>
      <c r="E124" s="27">
        <v>344060336</v>
      </c>
      <c r="F124" s="10"/>
      <c r="G124" s="10">
        <f t="shared" ref="G124:G129" si="6">E124</f>
        <v>344060336</v>
      </c>
      <c r="H124" s="10"/>
      <c r="I124" s="28" t="s">
        <v>9</v>
      </c>
      <c r="J124" s="10"/>
      <c r="K124" s="22">
        <v>45016</v>
      </c>
    </row>
    <row r="125" spans="1:11" x14ac:dyDescent="0.2">
      <c r="B125" s="29" t="s">
        <v>14</v>
      </c>
      <c r="C125" s="9"/>
      <c r="D125" s="30" t="s">
        <v>8</v>
      </c>
      <c r="E125" s="27">
        <v>46613901</v>
      </c>
      <c r="F125" s="10"/>
      <c r="G125" s="10">
        <f t="shared" si="6"/>
        <v>46613901</v>
      </c>
      <c r="H125" s="10"/>
      <c r="I125" s="28" t="s">
        <v>9</v>
      </c>
      <c r="J125" s="10"/>
      <c r="K125" s="22">
        <v>44937</v>
      </c>
    </row>
    <row r="126" spans="1:11" x14ac:dyDescent="0.2">
      <c r="B126" s="29" t="s">
        <v>50</v>
      </c>
      <c r="C126" s="9"/>
      <c r="D126" s="30" t="s">
        <v>8</v>
      </c>
      <c r="E126" s="27">
        <v>5347750</v>
      </c>
      <c r="F126" s="10"/>
      <c r="G126" s="10">
        <f t="shared" si="6"/>
        <v>5347750</v>
      </c>
      <c r="H126" s="10"/>
      <c r="I126" s="28" t="s">
        <v>9</v>
      </c>
      <c r="J126" s="10"/>
      <c r="K126" s="22">
        <v>44957</v>
      </c>
    </row>
    <row r="127" spans="1:11" x14ac:dyDescent="0.2">
      <c r="B127" s="29" t="s">
        <v>77</v>
      </c>
      <c r="C127" s="9"/>
      <c r="D127" s="30" t="s">
        <v>8</v>
      </c>
      <c r="E127" s="27">
        <v>342345684</v>
      </c>
      <c r="F127" s="10"/>
      <c r="G127" s="10">
        <f t="shared" si="6"/>
        <v>342345684</v>
      </c>
      <c r="H127" s="10"/>
      <c r="I127" s="28" t="s">
        <v>9</v>
      </c>
      <c r="J127" s="10"/>
      <c r="K127" s="22">
        <v>45291</v>
      </c>
    </row>
    <row r="128" spans="1:11" x14ac:dyDescent="0.2">
      <c r="B128" s="51" t="s">
        <v>78</v>
      </c>
      <c r="C128" s="9"/>
      <c r="D128" s="30" t="s">
        <v>8</v>
      </c>
      <c r="E128" s="27">
        <v>558407316</v>
      </c>
      <c r="F128" s="10"/>
      <c r="G128" s="10">
        <f t="shared" si="6"/>
        <v>558407316</v>
      </c>
      <c r="H128" s="10"/>
      <c r="I128" s="28" t="s">
        <v>9</v>
      </c>
      <c r="J128" s="10"/>
      <c r="K128" s="22">
        <v>44957</v>
      </c>
    </row>
    <row r="129" spans="2:11" x14ac:dyDescent="0.2">
      <c r="B129" s="29" t="s">
        <v>142</v>
      </c>
      <c r="C129" s="9"/>
      <c r="D129" s="30" t="s">
        <v>8</v>
      </c>
      <c r="E129" s="27">
        <v>90000000</v>
      </c>
      <c r="F129" s="10"/>
      <c r="G129" s="10">
        <f t="shared" si="6"/>
        <v>90000000</v>
      </c>
      <c r="H129" s="10"/>
      <c r="I129" s="28" t="s">
        <v>9</v>
      </c>
      <c r="J129" s="10"/>
      <c r="K129" s="22">
        <v>44957</v>
      </c>
    </row>
    <row r="130" spans="2:11" ht="13.5" thickBot="1" x14ac:dyDescent="0.25">
      <c r="B130" s="23" t="s">
        <v>2</v>
      </c>
      <c r="C130" s="24"/>
      <c r="D130" s="10"/>
      <c r="E130" s="36">
        <f>SUM(E124:E129)</f>
        <v>1386774987</v>
      </c>
      <c r="F130" s="36"/>
      <c r="G130" s="36">
        <f>SUM(G124:G129)</f>
        <v>1386774987</v>
      </c>
      <c r="H130" s="41"/>
      <c r="I130" s="37" t="s">
        <v>9</v>
      </c>
      <c r="J130" s="10"/>
      <c r="K130" s="25"/>
    </row>
    <row r="131" spans="2:11" ht="13.5" thickTop="1" x14ac:dyDescent="0.2">
      <c r="B131" s="26" t="s">
        <v>15</v>
      </c>
      <c r="C131" s="24"/>
      <c r="D131" s="10"/>
      <c r="E131" s="27"/>
      <c r="F131" s="10"/>
      <c r="G131" s="10"/>
      <c r="H131" s="10"/>
      <c r="I131" s="28"/>
      <c r="J131" s="10"/>
      <c r="K131" s="25"/>
    </row>
    <row r="132" spans="2:11" x14ac:dyDescent="0.2">
      <c r="B132" s="29" t="s">
        <v>16</v>
      </c>
      <c r="C132" s="9"/>
      <c r="D132" s="30" t="s">
        <v>8</v>
      </c>
      <c r="E132" s="27">
        <v>137719924</v>
      </c>
      <c r="F132" s="10"/>
      <c r="G132" s="10">
        <f>E132</f>
        <v>137719924</v>
      </c>
      <c r="H132" s="10"/>
      <c r="I132" s="28" t="s">
        <v>9</v>
      </c>
      <c r="J132" s="10"/>
      <c r="K132" s="22">
        <v>45016</v>
      </c>
    </row>
    <row r="133" spans="2:11" x14ac:dyDescent="0.2">
      <c r="B133" s="29" t="s">
        <v>30</v>
      </c>
      <c r="C133" s="9"/>
      <c r="D133" s="30" t="s">
        <v>8</v>
      </c>
      <c r="E133" s="27">
        <v>203425316</v>
      </c>
      <c r="F133" s="10"/>
      <c r="G133" s="10">
        <f>E133</f>
        <v>203425316</v>
      </c>
      <c r="H133" s="10"/>
      <c r="I133" s="28" t="s">
        <v>9</v>
      </c>
      <c r="J133" s="10"/>
      <c r="K133" s="22">
        <v>45016</v>
      </c>
    </row>
    <row r="134" spans="2:11" ht="13.5" thickBot="1" x14ac:dyDescent="0.25">
      <c r="B134" s="23" t="s">
        <v>2</v>
      </c>
      <c r="C134" s="24"/>
      <c r="D134" s="10"/>
      <c r="E134" s="36">
        <f>SUM(E132:E133)</f>
        <v>341145240</v>
      </c>
      <c r="F134" s="36"/>
      <c r="G134" s="36">
        <f>SUM(G132:G133)</f>
        <v>341145240</v>
      </c>
      <c r="H134" s="41"/>
      <c r="I134" s="37" t="s">
        <v>9</v>
      </c>
      <c r="J134" s="10"/>
      <c r="K134" s="25"/>
    </row>
    <row r="135" spans="2:11" ht="13.5" thickTop="1" x14ac:dyDescent="0.2">
      <c r="B135" s="29"/>
      <c r="C135" s="9"/>
      <c r="D135" s="10"/>
      <c r="E135" s="27"/>
      <c r="F135" s="10"/>
      <c r="G135" s="10"/>
      <c r="H135" s="10"/>
      <c r="I135" s="28"/>
      <c r="J135" s="10"/>
      <c r="K135" s="25"/>
    </row>
    <row r="136" spans="2:11" ht="13.5" thickBot="1" x14ac:dyDescent="0.25">
      <c r="B136" s="42" t="s">
        <v>17</v>
      </c>
      <c r="C136" s="43"/>
      <c r="D136" s="44" t="s">
        <v>8</v>
      </c>
      <c r="E136" s="45">
        <f>SUM(E100+E110+E122+E130+E134)</f>
        <v>23724371914.476212</v>
      </c>
      <c r="F136" s="46"/>
      <c r="G136" s="46">
        <f>SUM(G100+G110+G122++++G130++G134)</f>
        <v>23724371914.476212</v>
      </c>
      <c r="H136" s="46"/>
      <c r="I136" s="47" t="s">
        <v>9</v>
      </c>
      <c r="J136" s="33"/>
      <c r="K136" s="34"/>
    </row>
    <row r="137" spans="2:11" ht="13.5" thickTop="1" x14ac:dyDescent="0.2">
      <c r="B137" s="32" t="s">
        <v>18</v>
      </c>
      <c r="C137" s="24"/>
      <c r="D137" s="33"/>
      <c r="E137" s="35"/>
      <c r="F137" s="21"/>
      <c r="G137" s="21"/>
      <c r="H137" s="21"/>
      <c r="I137" s="21"/>
      <c r="J137" s="21"/>
      <c r="K137" s="22"/>
    </row>
    <row r="138" spans="2:11" x14ac:dyDescent="0.2">
      <c r="B138" s="26" t="s">
        <v>6</v>
      </c>
      <c r="C138" s="24"/>
      <c r="D138" s="33"/>
      <c r="E138" s="35"/>
      <c r="F138" s="21"/>
      <c r="G138" s="21"/>
      <c r="H138" s="21"/>
      <c r="I138" s="21"/>
      <c r="J138" s="21"/>
      <c r="K138" s="22"/>
    </row>
    <row r="139" spans="2:11" x14ac:dyDescent="0.2">
      <c r="B139" s="16" t="s">
        <v>7</v>
      </c>
      <c r="C139" s="24"/>
      <c r="D139" s="33"/>
      <c r="E139" s="35"/>
      <c r="F139" s="21"/>
      <c r="G139" s="21"/>
      <c r="H139" s="21"/>
      <c r="I139" s="21"/>
      <c r="J139" s="21"/>
      <c r="K139" s="22"/>
    </row>
    <row r="140" spans="2:11" x14ac:dyDescent="0.2">
      <c r="B140" s="52" t="s">
        <v>65</v>
      </c>
      <c r="C140" s="6">
        <v>2633364076</v>
      </c>
      <c r="D140" s="10" t="s">
        <v>8</v>
      </c>
      <c r="E140" s="59">
        <v>1755576050</v>
      </c>
      <c r="F140" s="53"/>
      <c r="G140" s="8">
        <f t="shared" ref="G140" si="7">E140</f>
        <v>1755576050</v>
      </c>
      <c r="H140" s="7"/>
      <c r="I140" s="21" t="s">
        <v>9</v>
      </c>
      <c r="J140" s="21"/>
      <c r="K140" s="22">
        <v>46022</v>
      </c>
    </row>
    <row r="141" spans="2:11" ht="13.5" thickBot="1" x14ac:dyDescent="0.25">
      <c r="B141" s="23" t="s">
        <v>2</v>
      </c>
      <c r="C141" s="6"/>
      <c r="D141" s="10"/>
      <c r="E141" s="67">
        <f>SUM(E140:E140)</f>
        <v>1755576050</v>
      </c>
      <c r="F141" s="68"/>
      <c r="G141" s="67">
        <f>SUM(G140:G140)</f>
        <v>1755576050</v>
      </c>
      <c r="H141" s="68"/>
      <c r="I141" s="68" t="s">
        <v>9</v>
      </c>
      <c r="J141" s="21"/>
      <c r="K141" s="22"/>
    </row>
    <row r="142" spans="2:11" ht="13.5" thickTop="1" x14ac:dyDescent="0.2">
      <c r="B142" s="26" t="s">
        <v>10</v>
      </c>
      <c r="C142" s="24"/>
      <c r="D142" s="33"/>
      <c r="E142" s="35"/>
      <c r="F142" s="21"/>
      <c r="G142" s="21"/>
      <c r="H142" s="21"/>
      <c r="I142" s="21"/>
      <c r="J142" s="21"/>
      <c r="K142" s="22"/>
    </row>
    <row r="143" spans="2:11" x14ac:dyDescent="0.2">
      <c r="B143" s="60" t="s">
        <v>23</v>
      </c>
      <c r="C143" s="24"/>
      <c r="D143" s="10" t="s">
        <v>8</v>
      </c>
      <c r="E143" s="35">
        <v>2521839567</v>
      </c>
      <c r="F143" s="21"/>
      <c r="G143" s="7">
        <f>E143</f>
        <v>2521839567</v>
      </c>
      <c r="H143" s="7"/>
      <c r="I143" s="21" t="s">
        <v>9</v>
      </c>
      <c r="J143" s="21"/>
      <c r="K143" s="22">
        <v>45688</v>
      </c>
    </row>
    <row r="144" spans="2:11" ht="13.5" thickBot="1" x14ac:dyDescent="0.25">
      <c r="B144" s="23" t="s">
        <v>57</v>
      </c>
      <c r="C144" s="24"/>
      <c r="D144" s="33"/>
      <c r="E144" s="36">
        <f>SUM(E143)</f>
        <v>2521839567</v>
      </c>
      <c r="F144" s="36"/>
      <c r="G144" s="36">
        <f t="shared" ref="G144" si="8">SUM(G143)</f>
        <v>2521839567</v>
      </c>
      <c r="H144" s="37"/>
      <c r="I144" s="37" t="s">
        <v>9</v>
      </c>
      <c r="J144" s="38"/>
      <c r="K144" s="34"/>
    </row>
    <row r="145" spans="2:11" ht="13.5" thickTop="1" x14ac:dyDescent="0.2">
      <c r="B145" s="26" t="s">
        <v>19</v>
      </c>
      <c r="C145" s="24"/>
      <c r="D145" s="39"/>
      <c r="E145" s="40"/>
      <c r="F145" s="33"/>
      <c r="G145" s="33"/>
      <c r="H145" s="33"/>
      <c r="I145" s="38"/>
      <c r="J145" s="33"/>
      <c r="K145" s="34"/>
    </row>
    <row r="146" spans="2:11" x14ac:dyDescent="0.2">
      <c r="B146" s="29" t="s">
        <v>89</v>
      </c>
      <c r="C146" s="9"/>
      <c r="D146" s="30" t="s">
        <v>8</v>
      </c>
      <c r="E146" s="27">
        <v>925000000</v>
      </c>
      <c r="F146" s="10"/>
      <c r="G146" s="10">
        <f t="shared" ref="G146:G149" si="9">E146</f>
        <v>925000000</v>
      </c>
      <c r="H146" s="33"/>
      <c r="I146" s="28" t="s">
        <v>9</v>
      </c>
      <c r="J146" s="33"/>
      <c r="K146" s="25">
        <v>45516</v>
      </c>
    </row>
    <row r="147" spans="2:11" x14ac:dyDescent="0.2">
      <c r="B147" s="29" t="s">
        <v>37</v>
      </c>
      <c r="C147" s="9"/>
      <c r="D147" s="30" t="s">
        <v>8</v>
      </c>
      <c r="E147" s="27">
        <v>3004000000</v>
      </c>
      <c r="F147" s="10"/>
      <c r="G147" s="10">
        <f t="shared" si="9"/>
        <v>3004000000</v>
      </c>
      <c r="H147" s="33"/>
      <c r="I147" s="28" t="s">
        <v>9</v>
      </c>
      <c r="J147" s="33"/>
      <c r="K147" s="25">
        <v>45930</v>
      </c>
    </row>
    <row r="148" spans="2:11" x14ac:dyDescent="0.2">
      <c r="B148" s="29" t="s">
        <v>88</v>
      </c>
      <c r="C148" s="9"/>
      <c r="D148" s="30" t="s">
        <v>8</v>
      </c>
      <c r="E148" s="27">
        <v>62870548</v>
      </c>
      <c r="F148" s="10"/>
      <c r="G148" s="10">
        <f t="shared" si="9"/>
        <v>62870548</v>
      </c>
      <c r="H148" s="33"/>
      <c r="I148" s="28" t="s">
        <v>9</v>
      </c>
      <c r="J148" s="33"/>
      <c r="K148" s="25">
        <v>45516</v>
      </c>
    </row>
    <row r="149" spans="2:11" x14ac:dyDescent="0.2">
      <c r="B149" s="29" t="s">
        <v>36</v>
      </c>
      <c r="C149" s="9"/>
      <c r="D149" s="30" t="s">
        <v>8</v>
      </c>
      <c r="E149" s="27">
        <v>485801371</v>
      </c>
      <c r="F149" s="10"/>
      <c r="G149" s="10">
        <f t="shared" si="9"/>
        <v>485801371</v>
      </c>
      <c r="H149" s="33"/>
      <c r="I149" s="28" t="s">
        <v>9</v>
      </c>
      <c r="J149" s="33"/>
      <c r="K149" s="25">
        <v>45930</v>
      </c>
    </row>
    <row r="150" spans="2:11" ht="13.5" thickBot="1" x14ac:dyDescent="0.25">
      <c r="B150" s="23" t="s">
        <v>2</v>
      </c>
      <c r="C150" s="24"/>
      <c r="D150" s="30"/>
      <c r="E150" s="36">
        <f>SUM(E146:E149)</f>
        <v>4477671919</v>
      </c>
      <c r="F150" s="36"/>
      <c r="G150" s="36">
        <f>SUM(G146:G149)</f>
        <v>4477671919</v>
      </c>
      <c r="H150" s="41"/>
      <c r="I150" s="37" t="s">
        <v>9</v>
      </c>
      <c r="J150" s="33"/>
      <c r="K150" s="34"/>
    </row>
    <row r="151" spans="2:11" ht="13.5" thickTop="1" x14ac:dyDescent="0.2">
      <c r="B151" s="29"/>
      <c r="C151" s="24"/>
      <c r="D151" s="30"/>
      <c r="E151" s="27"/>
      <c r="F151" s="10"/>
      <c r="G151" s="10"/>
      <c r="H151" s="33"/>
      <c r="I151" s="38"/>
      <c r="J151" s="33"/>
      <c r="K151" s="34"/>
    </row>
    <row r="152" spans="2:11" ht="13.5" thickBot="1" x14ac:dyDescent="0.25">
      <c r="B152" s="42" t="s">
        <v>20</v>
      </c>
      <c r="C152" s="43"/>
      <c r="D152" s="44" t="s">
        <v>8</v>
      </c>
      <c r="E152" s="45">
        <f>SUM(E141+E150+E144)</f>
        <v>8755087536</v>
      </c>
      <c r="F152" s="46"/>
      <c r="G152" s="45">
        <f>SUM(G141+G150+G144)</f>
        <v>8755087536</v>
      </c>
      <c r="H152" s="46"/>
      <c r="I152" s="47" t="s">
        <v>9</v>
      </c>
      <c r="J152" s="33"/>
      <c r="K152" s="48"/>
    </row>
    <row r="153" spans="2:11" ht="13.5" thickTop="1" x14ac:dyDescent="0.2">
      <c r="B153" s="23"/>
      <c r="C153" s="24"/>
      <c r="D153" s="39"/>
      <c r="E153" s="40"/>
      <c r="F153" s="33"/>
      <c r="G153" s="33"/>
      <c r="H153" s="33"/>
      <c r="I153" s="38"/>
      <c r="J153" s="33"/>
      <c r="K153" s="48"/>
    </row>
    <row r="154" spans="2:11" x14ac:dyDescent="0.2">
      <c r="B154" s="49" t="s">
        <v>21</v>
      </c>
      <c r="C154" s="24"/>
      <c r="D154" s="33"/>
      <c r="E154" s="40"/>
      <c r="F154" s="10"/>
      <c r="G154" s="10"/>
      <c r="H154" s="10"/>
      <c r="I154" s="10"/>
      <c r="J154" s="10"/>
      <c r="K154" s="48"/>
    </row>
    <row r="155" spans="2:11" x14ac:dyDescent="0.2">
      <c r="B155" s="23" t="s">
        <v>17</v>
      </c>
      <c r="C155" s="24"/>
      <c r="D155" s="39" t="s">
        <v>8</v>
      </c>
      <c r="E155" s="40">
        <f>E136</f>
        <v>23724371914.476212</v>
      </c>
      <c r="F155" s="10"/>
      <c r="G155" s="10"/>
      <c r="H155" s="10"/>
      <c r="I155" s="10"/>
      <c r="J155" s="10"/>
      <c r="K155" s="48"/>
    </row>
    <row r="156" spans="2:11" x14ac:dyDescent="0.2">
      <c r="B156" s="23" t="s">
        <v>20</v>
      </c>
      <c r="C156" s="24"/>
      <c r="D156" s="39" t="s">
        <v>8</v>
      </c>
      <c r="E156" s="40">
        <f>E152</f>
        <v>8755087536</v>
      </c>
      <c r="F156" s="10"/>
      <c r="G156" s="10"/>
      <c r="H156" s="10"/>
      <c r="I156" s="10"/>
      <c r="J156" s="10"/>
      <c r="K156" s="48"/>
    </row>
    <row r="157" spans="2:11" ht="13.5" thickBot="1" x14ac:dyDescent="0.25">
      <c r="B157" s="42" t="s">
        <v>143</v>
      </c>
      <c r="C157" s="43"/>
      <c r="D157" s="44" t="s">
        <v>8</v>
      </c>
      <c r="E157" s="36">
        <f>SUM(E155:E156)</f>
        <v>32479459450.476212</v>
      </c>
      <c r="F157" s="10"/>
      <c r="G157" s="10"/>
      <c r="H157" s="10"/>
      <c r="I157" s="10"/>
      <c r="J157" s="10"/>
      <c r="K157" s="48"/>
    </row>
    <row r="158" spans="2:11" ht="14.25" thickTop="1" thickBot="1" x14ac:dyDescent="0.25">
      <c r="B158" s="54"/>
      <c r="C158" s="55"/>
      <c r="D158" s="56"/>
      <c r="E158" s="57"/>
      <c r="F158" s="56"/>
      <c r="G158" s="56"/>
      <c r="H158" s="56"/>
      <c r="I158" s="56"/>
      <c r="J158" s="56"/>
      <c r="K158" s="58"/>
    </row>
  </sheetData>
  <mergeCells count="2">
    <mergeCell ref="B1:K1"/>
    <mergeCell ref="B2:K2"/>
  </mergeCells>
  <printOptions horizontalCentered="1"/>
  <pageMargins left="0.25" right="0.25" top="0.75" bottom="0.75" header="0.3" footer="0.3"/>
  <pageSetup paperSize="5" scale="45" orientation="portrait" verticalDpi="0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iWCu4NTZ5copAQCJZ5ff6eNIZwJHF0hHQ1Iit+qzELU=</DigestValue>
    </Reference>
    <Reference Type="http://www.w3.org/2000/09/xmldsig#Object" URI="#idOfficeObject">
      <DigestMethod Algorithm="http://www.w3.org/2001/04/xmlenc#sha256"/>
      <DigestValue>ir6JgJhO4kQInln3ODdIbFwGX82uJzhOf/nw34aHc3c=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BLbO6EisrgP1HBiGagtA1W0W0zH3orWb90TzCB4M/EM=</DigestValue>
    </Reference>
    <Reference Type="http://www.w3.org/2000/09/xmldsig#Object" URI="#idValidSigLnImg">
      <DigestMethod Algorithm="http://www.w3.org/2001/04/xmlenc#sha256"/>
      <DigestValue>rjqh4fiwWHskP6GziiZbix2obie8fP60nfhxbMNL88g=</DigestValue>
    </Reference>
    <Reference Type="http://www.w3.org/2000/09/xmldsig#Object" URI="#idInvalidSigLnImg">
      <DigestMethod Algorithm="http://www.w3.org/2001/04/xmlenc#sha256"/>
      <DigestValue>jmxUsr9EIdsJ7+3BMo7WfKQ6e2iCXVS1uj8GU7OpGuQ=</DigestValue>
    </Reference>
  </SignedInfo>
  <SignatureValue>mMiDjv77hg1bXXTDsWnhfCl174Q1xRb7vBahDau+l8mWlyuzwDdJgrZhZEodSb+LajDMGNFbGth7
f5pXEIOTX0GclWhAM8NU0BOX+RaCzOCbhwIYlAbBAzvQpKuz1Gq4J5BgqZahsZS/7EwMbiVdxrQP
Zk5wUSWi30U8RL4vg62BqpORnu+YRgdQWcvMIgNf9KxG0Y0kBbSo8MbOT/riAntJ5RS9faZJKMeG
cbLtyYd7NOglzK16iaa3WPw+kCi82C4tNyZSK1FN6AuUqR2H/1eJpYIyU7VTaeaa3oG/AodI6SAL
3am3Y8xa3CmKB36TrpZ6xTpeSJpCpuUX/hqLMA==</SignatureValue>
  <KeyInfo>
    <X509Data>
      <X509Certificate>MIIIBTCCBe2gAwIBAgIINDgGUSI9LbAwDQYJKoZIhvcNAQELBQAwWzEXMBUGA1UEBRMOUlVDIDgwMDUwMTcyLTExGjAYBgNVBAMTEUNBLURPQ1VNRU5UQSBTLkEuMRcwFQYDVQQKEw5ET0NVTUVOVEEgUy5BLjELMAkGA1UEBhMCUFkwHhcNMjEwNTI0MTU1ODI3WhcNMjMwNTI0MTYwODI3WjCBqTELMAkGA1UEBhMCUFkxFTATBgNVBAQMDENBWkFMIEJSSVRPUzESMBAGA1UEBRMJQ0kxOTk0MjE4MRowGAYDVQQqDBFST0RSSUdPIFNFQkFTVElBTjEXMBUGA1UECgwOUEVSU09OQSBGSVNJQ0ExETAPBgNVBAsMCEZJUk1BIEYyMScwJQYDVQQDDB5ST0RSSUdPIFNFQkFTVElBTiBDQVpBTCBCUklUT1MwggEiMA0GCSqGSIb3DQEBAQUAA4IBDwAwggEKAoIBAQDnBAKBdq38OhcQqvco+JFIPnQMU30lxpwboMsJ+Yy9HdaTi93zMj6XcF1jdDhFpQN33BuScrkaR23nCO4T7Klbs5vhTUMJQOYXHwqtBPy0PjGEUvHUEySkgsGUg3UQ6KKcGyEfH5Jax0cSHxv7eEr6DTODRWHhIn42BT+MtWE6eZAeMYsG3Ws7aitCaURj1pPhVey/sUFuq/PYB6P6KkF4j1GroDXsTIVpKeFugtwTZI0B37zumiQyrDS5l/3Bu1EscrUqR09bLqUF6l4WHGaaj7CpasPsGizKe8ssVBWeKw1+fx5jgIuJ5p7/en+B79BkT8OxMmcBy0Qwzvv8PLNHAgMBAAGjggN8MIIDeDAMBgNVHRMBAf8EAjAAMA4GA1UdDwEB/wQEAwIF4DAqBgNVHSUBAf8EIDAeBggrBgEFBQcDAQYIKwYBBQUHAwIGCCsGAQUFBwMEMB0GA1UdDgQWBBR+fzloWRVoPOQv2IuZtMWDEQwhYD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AYDVR0RBBkwF4EVcm9kcmlnb0Bwcm95ZWM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YO8jk3Tz6dd6ulnnRzXIIrpyLmONo4uvrvWwYN6AzY/MhGiFqVnoLzKMztJetOGUzA+QN/s6Ozh/f7d/+g6EjtPsuyqe52Udv370XPX8nOyO8oe+84ODtQJzaF2im0Lf8N6ODRK882Za3X+5eOCSmenhDDu86qNoxMql1fVEEGy0yJ3v7n6Yr9kw0dNbxcLCMGYwU3V7vsSKU4uVK3/K5u2PYa1D5hCfefQb7GE1jzuTG+1lCL7EgF2jakBinkfa4V/vxpeRpDLheo5P20yMe0zcIGzvBaMp4/jWiPXKHOabo8SDOEXdiS/bV7ch/f4MgHTUCVFbBff8YjMq3hHuG1i+377u35ctlFVRNAUFlmYvcT1RbVaxP6oTGfVzlkDdoCZkcCtG5nIu8x/lXfxhhbxmkMur4w5BtAflwaWoqYhYUvFFz69Uof1IkD/RyfRAd9piKWGiIsAP2n6aig6dMvcfANHaSovcj5hbOxPOnFe3Ii1MNnLoRdQXvv1pTfRRfAbpI0GP/jwUsQxZtK50FG5OgEvTBnAqWoRVYRS9yISKJhqVT1/4zGRA4+DxLAj4euijXJeUQYmiTZ++SZZRZ7qvhSfugYVY0TM/xZ07moHglUDHg/TG78KI0X2FvUw6zZ+HDCXC01Q36Vp66u/DEAKB2KeQ5zceZq9lI4VC6f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6DyYy0LQJAT9NIF2ZFkbFEz3uPRwWohUfde7RbEoVY0=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2/gjE0QVUcaKww3lwlNuEm0MJyUU0XDfHqlIFZjI2kM=</DigestValue>
      </Reference>
      <Reference URI="/xl/media/image1.emf?ContentType=image/x-emf">
        <DigestMethod Algorithm="http://www.w3.org/2001/04/xmlenc#sha256"/>
        <DigestValue>XrgOuW6jWyg+FPYqxInlpW335dsIp6W40KhUz1UQP9E=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e55/JrZAe75YlD5bAu/jkCJoZI36++XrGXRoMu0IIBI=</DigestValue>
      </Reference>
      <Reference URI="/xl/sharedStrings.xml?ContentType=application/vnd.openxmlformats-officedocument.spreadsheetml.sharedStrings+xml">
        <DigestMethod Algorithm="http://www.w3.org/2001/04/xmlenc#sha256"/>
        <DigestValue>9T7Ib/zuHK/9Vaj1GjzgUFj72KJRG/tiK1G+DNkWI44=</DigestValue>
      </Reference>
      <Reference URI="/xl/styles.xml?ContentType=application/vnd.openxmlformats-officedocument.spreadsheetml.styles+xml">
        <DigestMethod Algorithm="http://www.w3.org/2001/04/xmlenc#sha256"/>
        <DigestValue>8u49BQvI7etVL0jA/08PaJIHPF+cEWpv492a7JjRyUQ=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QTXbs2NwTU9xXx9yFKyWhfQXscWDQbJWicAU7WZS/Q0=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qNYcmg7zKKHAS3bGEUCe8gCOJYlaG4/ZVMLNI0hVSdM=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2023-03-28T20:17:12Z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{5182BFED-131C-47DA-9994-E44B54710907}</SetupID>
          <SignatureText>Lic. Rodrigo Sebastian Cazal Britos</SignatureText>
          <SignatureImage/>
          <SignatureComments/>
          <WindowsVersion>10.0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2023-03-28T20:17:12Z</xd:SigningTime>
          <xd:SigningCertificate>
            <xd:Cert>
              <xd:CertDigest>
                <DigestMethod Algorithm="http://www.w3.org/2001/04/xmlenc#sha256"/>
                <DigestValue>1J5sM+z/NsqYEV4ajeNXeD8VmL6KPlvTccPVuoHoltw=</DigestValue>
              </xd:CertDigest>
              <xd:IssuerSerial>
                <X509IssuerName>C=PY, O=DOCUMENTA S.A., CN=CA-DOCUMENTA S.A., SERIALNUMBER=RUC 80050172-1</X509IssuerName>
                <X509SerialNumber>3762764434204601776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BABAAB/AAAAAAAAAAAAAAACIAAA+g4AACBFTUYAAAEAyBwAAKoAAAAGAAAAAAAAAAAAAAAAAAAAVgUAAAADAACaAQAA5gAAAAAAAAAAAAAAAAAAAJBBBgBwggMACgAAABAAAAAAAAAAAAAAAEsAAAAQAAAAAAAAAAUAAAAeAAAAGAAAAAAAAAAAAAAAEQEAAIAAAAAnAAAAGAAAAAEAAAAAAAAAAAAAAAAAAAAlAAAADAAAAAEAAABMAAAAZAAAAAAAAAAAAAAAEAEAAH8AAAAAAAAAAAAAABE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QAQAAfwAAAAAAAAAAAAAAEQEAAIAAAAAhAPAAAAAAAAAAAAAAAIA/AAAAAAAAAAAAAIA/AAAAAAAAAAAAAAAAAAAAAAAAAAAAAAAAAAAAAAAAAAAlAAAADAAAAAAAAIAoAAAADAAAAAEAAAAnAAAAGAAAAAEAAAAAAAAA8PDwAAAAAAAlAAAADAAAAAEAAABMAAAAZAAAAAAAAAAAAAAAEAEAAH8AAAAAAAAAAAAAABEBAACAAAAAIQDwAAAAAAAAAAAAAACAPwAAAAAAAAAAAACAPwAAAAAAAAAAAAAAAAAAAAAAAAAAAAAAAAAAAAAAAAAAJQAAAAwAAAAAAACAKAAAAAwAAAABAAAAJwAAABgAAAABAAAAAAAAAPDw8AAAAAAAJQAAAAwAAAABAAAATAAAAGQAAAAAAAAAAAAAABABAAB/AAAAAAAAAAAAAAARAQAAgAAAACEA8AAAAAAAAAAAAAAAgD8AAAAAAAAAAAAAgD8AAAAAAAAAAAAAAAAAAAAAAAAAAAAAAAAAAAAAAAAAACUAAAAMAAAAAAAAgCgAAAAMAAAAAQAAACcAAAAYAAAAAQAAAAAAAADw8PAAAAAAACUAAAAMAAAAAQAAAEwAAABkAAAAAAAAAAAAAAAQAQAAfwAAAAAAAAAAAAAAEQEAAIAAAAAhAPAAAAAAAAAAAAAAAIA/AAAAAAAAAAAAAIA/AAAAAAAAAAAAAAAAAAAAAAAAAAAAAAAAAAAAAAAAAAAlAAAADAAAAAAAAIAoAAAADAAAAAEAAAAnAAAAGAAAAAEAAAAAAAAA////AAAAAAAlAAAADAAAAAEAAABMAAAAZAAAAAAAAAAAAAAAEAEAAH8AAAAAAAAAAAAAABEBAACAAAAAIQDwAAAAAAAAAAAAAACAPwAAAAAAAAAAAACAPwAAAAAAAAAAAAAAAAAAAAAAAAAAAAAAAAAAAAAAAAAAJQAAAAwAAAAAAACAKAAAAAwAAAABAAAAJwAAABgAAAABAAAAAAAAAP///wAAAAAAJQAAAAwAAAABAAAATAAAAGQAAAAAAAAAAAAAABABAAB/AAAAAAAAAAAAAAAR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H9rKnN/AC6XwXDQyHsA8AxRAp+XwXABAAAAAAAAABAAlwIAAAAAAQAAANDIewAcyXsAEACXAgAAAACncpDUrMh7AJAoR3LQyHsA9AxRAgAAAAAAAO92YBd/axDJewCLAVACIQAAAAAAAAAAAAAA+nmJdAAAAACQynsAGfw/dwAAAAAAAAAAAAAAAAAAAAAAAAAAHMl7AAAAAAAYEFACIQAAAPNHq+QsyXsADbLpdQAA73YgyXsAAAAAACjJewAAAAAAAAAAAKG66HUAAAAACQAAAEDKewBAynsAAAIAAPz///8BAAAAAAAAAAAAAAAAAAAAAAAAAAAAAABo3lQFZHYACAAAAAAlAAAADAAAAAEAAAAYAAAADAAAAAAAAAISAAAADAAAAAEAAAAeAAAAGAAAAMMAAAAEAAAA9wAAABEAAAAlAAAADAAAAAEAAABUAAAAhAAAAMQAAAAEAAAA9QAAABAAAAABAAAA/B3wQVWV70HEAAAABAAAAAkAAABMAAAAAAAAAAAAAAAAAAAA//////////9gAAAAMgA4AC8AMwAvADIAMAAyADMAAAAGAAAABgAAAAQAAAAGAAAABAAAAAYAAAAGAAAABgAAAAYAAABLAAAAQAAAADAAAAAFAAAAIAAAAAEAAAABAAAAEAAAAAAAAAAAAAAAEQEAAIAAAAAAAAAAAAAAABEBAACAAAAAUgAAAHABAAACAAAAEAAAAAcAAAAAAAAAAAAAALwCAAAAAAAAAQICIlMAeQBzAHQAZQBtAAAAAAAAAAAAAAAAAAAAAAAAAAAAAAAAAAAAAAAAAAAAAAAAAAAAAAAAAAAAAAAAAAAAAAAAAF4CTHY3AgAAAACEwDoCCjwAAEzxewAAAAAgAAD5E9RGz20w6vkTYHHRbQBq0W0I6vkTFOr5EwEAAADw6fkTAgAAAAAAAAAE7HsAo7bQbfDp+ROAttBtSOx7AF6v0W1lr9FtgFf6UVjq+RPwnM5tQLrRbQAAAADw6fkTXOr5EwAAewD4t9Ft5EbPbZCjGxIQ6vkTdJrObQC60W1lr9FtAQAAABTq+RNk7HsAKrrRbeRGz22QoxsSkOx7ANS30W0AAPkTBwAAAAAAAAChuuh1TItLFgcAAACc7XsAnO17AAACAAD8////AQAAAAAAAAAAAAAAAAAAAGjeVAXwxP11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RTIUXsArFN7AP78P3fUtVYCAAAAAC0QChw7AAAAfwAAAAAAAAAFAAAAhwEAAIAcLRQAAAAAgMkuHQAAAAAUGgEBgOQuHQAAAACAyS4dPUEgagMAAABEQSBqAQAAADDIrBaInEtq5l4Wau697AZm4Il0aBVlAhxTewAZ/D93AAB7AAUAAAAl/D93FFh7AOD///8AAAAAAAAAAAAAAACQAQAAAAAAAQAAAABhAHIAaQBhAGwAAAAAAAAAAAAAAAAAAAAGAAAAAAAAAKG66HUAAAAABgAAAMxSewDMUnsAAAIAAPz///8BAAAAAAAAAAAAAAAAAAAAaN5UBfDE/XVkdgAIAAAAACUAAAAMAAAAAwAAABgAAAAMAAAAAAAAAhIAAAAMAAAAAQAAABYAAAAMAAAACAAAAFQAAABUAAAACgAAACcAAAAeAAAASgAAAAEAAAD8HfBBVZXv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PUAAABHAAAAKQAAADMAAADNAAAAFQAAACEA8AAAAAAAAAAAAAAAgD8AAAAAAAAAAAAAgD8AAAAAAAAAAAAAAAAAAAAAAAAAAAAAAAAAAAAAAAAAACUAAAAMAAAAAAAAgCgAAAAMAAAABAAAAFIAAABwAQAABAAAAPD///8AAAAAAAAAAAAAAACQAQAAAAAAAQAAAABzAGUAZwBvAGUAIAB1AGkAAAAAAAAAAAAAAAAAAAAAAAAAAAAAAAAAAAAAAAAAAAAAAAAAAAAAAAAAAAAAAAAAAAABFABRewDkUnsA/vw/d2wAAAAAAAAA+BQKbjxQewDx1Sxq6xYBDngB8BMh0ixq0EVeAngB8BOQBwMcFQAAAHgB8BNN0ixqkLICFHgB8BMcAAAAFQAAAGRRewCQBwMcAAAAAAAAAAAAAAAACAAAAL7hiXQBAAAAVFJ7ABn8P3cAAHsABgAAACX8P3cMVXsA8P///wAAAAAAAAAAAAAAAJABAAAAAAABAAAAAHMAZQBnAG8AZQAgAHUAaQAAAAAAAAAAAAkAAAAAAAAAobrodQAAAAAJAAAABFJ7AARSewAAAgAA/P///wEAAAAAAAAAAAAAAAAAAABo3lQF8MT9dWR2AAgAAAAAJQAAAAwAAAAEAAAAGAAAAAwAAAAAAAACEgAAAAwAAAABAAAAHgAAABgAAAApAAAAMwAAAPYAAABIAAAAJQAAAAwAAAAEAAAAVAAAAAgBAAAqAAAAMwAAAPQAAABHAAAAAQAAAPwd8EFVle9BKgAAADMAAAAfAAAATAAAAAAAAAAAAAAAAAAAAP//////////jAAAAEwAaQBjAC4AIABSAG8AZAByAGkAZwBvACAAUwBlAGIAYQBzAHQAaQBhAG4AIABDAGEAegBhAGwALgAuAC4AAAAIAAAABAAAAAcAAAADAAAABAAAAAoAAAAJAAAACQAAAAYAAAAEAAAACQAAAAkAAAAEAAAACQAAAAgAAAAJAAAACAAAAAcAAAAFAAAABAAAAAgAAAAJAAAABAAAAAoAAAAIAAAABwAAAAgAAAAEAAAAAwAAAAMAAAADAAAASwAAAEAAAAAwAAAABQAAACAAAAABAAAAAQAAABAAAAAAAAAAAAAAABEBAACAAAAAAAAAAAAAAAARAQAAgAAAACUAAAAMAAAAAgAAACcAAAAYAAAABQAAAAAAAAD///8AAAAAACUAAAAMAAAABQAAAEwAAABkAAAAAAAAAFAAAAAQAQAAfAAAAAAAAABQAAAAE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CEgAAAAwAAAABAAAAHgAAABgAAAAJAAAAUAAAAAABAABdAAAAJQAAAAwAAAABAAAAVAAAACABAAAKAAAAUAAAALkAAABcAAAAAQAAAPwd8EFVle9BCgAAAFAAAAAjAAAATAAAAAAAAAAAAAAAAAAAAP//////////lAAAAEwAaQBjAC4AIABSAG8AZAByAGkAZwBvACAAUwBlAGIAYQBzAHQAaQDhAG4AIABDAGEAegBhAGwAIABCAHIAaQB0AG8AcwAAAAUAAAADAAAABQAAAAMAAAADAAAABwAAAAcAAAAHAAAABAAAAAMAAAAHAAAABwAAAAMAAAAGAAAABgAAAAcAAAAGAAAABQAAAAQAAAADAAAABgAAAAcAAAADAAAABwAAAAYAAAAFAAAABgAAAAMAAAADAAAABgAAAAQAAAADAAAABAAAAAcAAAAFAAAASwAAAEAAAAAwAAAABQAAACAAAAABAAAAAQAAABAAAAAAAAAAAAAAABEBAACAAAAAAAAAAAAAAAARAQAAgAAAACUAAAAMAAAAAgAAACcAAAAYAAAABQAAAAAAAAD///8AAAAAACUAAAAMAAAABQAAAEwAAABkAAAACQAAAGAAAAD/AAAAbAAAAAkAAABgAAAA9wAAAA0AAAAhAPAAAAAAAAAAAAAAAIA/AAAAAAAAAAAAAIA/AAAAAAAAAAAAAAAAAAAAAAAAAAAAAAAAAAAAAAAAAAAlAAAADAAAAAAAAIAoAAAADAAAAAUAAAAlAAAADAAAAAEAAAAYAAAADAAAAAAAAAISAAAADAAAAAEAAAAeAAAAGAAAAAkAAABgAAAAAAEAAG0AAAAlAAAADAAAAAEAAABUAAAAwAAAAAoAAABgAAAAcgAAAGwAAAABAAAA/B3wQVWV70EKAAAAYAAAABMAAABMAAAAAAAAAAAAAAAAAAAA//////////90AAAAUgBlAHAAcgBlAHMAZQBuAHQAYQBuAHQAZQAgAEwAZQBnAGEAbACgFgcAAAAGAAAABwAAAAQAAAAGAAAABQAAAAYAAAAHAAAABAAAAAYAAAAHAAAABAAAAAYAAAADAAAABQAAAAYAAAAHAAAABgAAAAMAAABLAAAAQAAAADAAAAAFAAAAIAAAAAEAAAABAAAAEAAAAAAAAAAAAAAAEQEAAIAAAAAAAAAAAAAAABEBAACAAAAAJQAAAAwAAAACAAAAJwAAABgAAAAFAAAAAAAAAP///wAAAAAAJQAAAAwAAAAFAAAATAAAAGQAAAAJAAAAcAAAAAcBAAB8AAAACQAAAHAAAAD/AAAADQAAACEA8AAAAAAAAAAAAAAAgD8AAAAAAAAAAAAAgD8AAAAAAAAAAAAAAAAAAAAAAAAAAAAAAAAAAAAAAAAAACUAAAAMAAAAAAAAgCgAAAAMAAAABQAAACUAAAAMAAAAAQAAABgAAAAMAAAAAAAAAhIAAAAMAAAAAQAAABYAAAAMAAAAAAAAAFQAAABQAQAACgAAAHAAAAAGAQAAfAAAAAEAAAD8HfBBVZXvQQoAAABwAAAAKwAAAEwAAAAEAAAACQAAAHAAAAAIAQAAfQAAAKQAAABGAGkAcgBtAGEAZABvACAAcABvAHIAOgAgAFIATwBEAFIASQBHAE8AIABTAEUAQgBBAFMAVABJAEEATgAgAEMAQQBaAEEATAAgAEIAUgBJAFQATwBTAAAABgAAAAMAAAAEAAAACQAAAAYAAAAHAAAABwAAAAMAAAAHAAAABwAAAAQAAAADAAAAAwAAAAcAAAAJAAAACAAAAAcAAAADAAAACAAAAAkAAAADAAAABgAAAAYAAAAGAAAABwAAAAYAAAAGAAAAAwAAAAcAAAAIAAAAAwAAAAcAAAAHAAAABgAAAAcAAAAFAAAAAwAAAAYAAAAHAAAAAwAAAAYAAAAJAAAABgAAABYAAAAMAAAAAAAAACUAAAAMAAAAAgAAAA4AAAAUAAAAAAAAABAAAAAUAAAA</Object>
  <Object Id="idInvalidSigLnImg">AQAAAGwAAAAAAAAAAAAAABABAAB/AAAAAAAAAAAAAAACIAAA+g4AACBFTUYAAAEAaCAAALAAAAAGAAAAAAAAAAAAAAAAAAAAVgUAAAADAACaAQAA5gAAAAAAAAAAAAAAAAAAAJBBBgBwggMACgAAABAAAAAAAAAAAAAAAEsAAAAQAAAAAAAAAAUAAAAeAAAAGAAAAAAAAAAAAAAAEQEAAIAAAAAnAAAAGAAAAAEAAAAAAAAAAAAAAAAAAAAlAAAADAAAAAEAAABMAAAAZAAAAAAAAAAAAAAAEAEAAH8AAAAAAAAAAAAAABE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QAQAAfwAAAAAAAAAAAAAAEQEAAIAAAAAhAPAAAAAAAAAAAAAAAIA/AAAAAAAAAAAAAIA/AAAAAAAAAAAAAAAAAAAAAAAAAAAAAAAAAAAAAAAAAAAlAAAADAAAAAAAAIAoAAAADAAAAAEAAAAnAAAAGAAAAAEAAAAAAAAA8PDwAAAAAAAlAAAADAAAAAEAAABMAAAAZAAAAAAAAAAAAAAAEAEAAH8AAAAAAAAAAAAAABEBAACAAAAAIQDwAAAAAAAAAAAAAACAPwAAAAAAAAAAAACAPwAAAAAAAAAAAAAAAAAAAAAAAAAAAAAAAAAAAAAAAAAAJQAAAAwAAAAAAACAKAAAAAwAAAABAAAAJwAAABgAAAABAAAAAAAAAPDw8AAAAAAAJQAAAAwAAAABAAAATAAAAGQAAAAAAAAAAAAAABABAAB/AAAAAAAAAAAAAAARAQAAgAAAACEA8AAAAAAAAAAAAAAAgD8AAAAAAAAAAAAAgD8AAAAAAAAAAAAAAAAAAAAAAAAAAAAAAAAAAAAAAAAAACUAAAAMAAAAAAAAgCgAAAAMAAAAAQAAACcAAAAYAAAAAQAAAAAAAADw8PAAAAAAACUAAAAMAAAAAQAAAEwAAABkAAAAAAAAAAAAAAAQAQAAfwAAAAAAAAAAAAAAEQEAAIAAAAAhAPAAAAAAAAAAAAAAAIA/AAAAAAAAAAAAAIA/AAAAAAAAAAAAAAAAAAAAAAAAAAAAAAAAAAAAAAAAAAAlAAAADAAAAAAAAIAoAAAADAAAAAEAAAAnAAAAGAAAAAEAAAAAAAAA////AAAAAAAlAAAADAAAAAEAAABMAAAAZAAAAAAAAAAAAAAAEAEAAH8AAAAAAAAAAAAAABEBAACAAAAAIQDwAAAAAAAAAAAAAACAPwAAAAAAAAAAAACAPwAAAAAAAAAAAAAAAAAAAAAAAAAAAAAAAAAAAAAAAAAAJQAAAAwAAAAAAACAKAAAAAwAAAABAAAAJwAAABgAAAABAAAAAAAAAP///wAAAAAAJQAAAAwAAAABAAAATAAAAGQAAAAAAAAAAAAAABABAAB/AAAAAAAAAAAAAAAR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QFgAAAAcKDQcKDQcJDQ4WMShFrjFU1TJV1gECBAIDBAECBQoRKyZBowsTMQIUAAAAfqbJd6PIeqDCQFZ4JTd0Lk/HMVPSGy5uFiE4GypVJ0KnHjN9AAABLxsAAACcz+7S6ffb7fnC0t1haH0hMm8aLXIuT8ggOIwoRKslP58cK08AAAECFAAAAMHg9P///////////+bm5k9SXjw/SzBRzTFU0y1NwSAyVzFGXwEBAjsbCA8mnM/u69/SvI9jt4tgjIR9FBosDBEjMVTUMlXWMVPRKUSeDxk4AAAAAhQAAADT6ff///////+Tk5MjK0krSbkvUcsuT8YVJFoTIFIrSbgtTcEQHEdAGwAAAJzP7vT6/bTa8kRleixHhy1Nwi5PxiQtTnBwcJKSki81SRwtZAgOIwIUAAAAweD02+35gsLqZ5q6Jz1jNEJyOUZ4qamp+/v7////wdPeVnCJAQEC8BsAAACv1/Ho8/ubzu6CwuqMudS3u769vb3////////////L5fZymsABAgMCFAAAAK/X8fz9/uLx+snk9uTy+vz9/v///////////////8vl9nKawAECA1ciAAAAotHvtdryxOL1xOL1tdry0+r32+350+r3tdryxOL1pdPvc5rAAQIDAhQAAABpj7ZnjrZqj7Zqj7ZnjrZtkbdukrdtkbdnjrZqj7ZojrZ3rdUCAwSIIgAAAAAAAAAAAAAAAAAAAAAAAAAAAAAAAAAAAAAAAAAAAAAAAAAAAAAAAAIU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B/aypzfwAul8Fw0Mh7APAMUQKfl8FwAQAAAAAAAAAQAJcCAAAAAAEAAADQyHsAHMl7ABAAlwIAAAAAp3KQ1KzIewCQKEdy0Mh7APQMUQIAAAAAAADvdmAXf2sQyXsAiwFQAiEAAAAAAAAAAAAAAPp5iXQAAAAAkMp7ABn8P3cAAAAAAAAAAAAAAAAAAAAAAAAAABzJewAAAAAAGBBQAiEAAADzR6vkLMl7AA2y6XUAAO92IMl7AAAAAAAoyXsAAAAAAAAAAAChuuh1AAAAAAkAAABAynsAQMp7AAACAAD8////AQAAAAAAAAAAAAAAAAAAAAAAAAAAAAAAaN5UBWR2AAgAAAAAJQAAAAwAAAABAAAAGAAAAAwAAAD/AAACEgAAAAwAAAABAAAAHgAAABgAAAAiAAAABAAAAHIAAAARAAAAJQAAAAwAAAABAAAAVAAAAKgAAAAjAAAABAAAAHAAAAAQAAAAAQAAAPwd8EFVle9BIwAAAAQAAAAPAAAATAAAAAAAAAAAAAAAAAAAAP//////////bAAAAEYAaQByAG0AYQAgAG4AbwAgAHYA4QBsAGkAZABhAIA/BgAAAAMAAAAEAAAACQAAAAYAAAADAAAABwAAAAcAAAADAAAABQAAAAYAAAADAAAAAwAAAAcAAAAGAAAASwAAAEAAAAAwAAAABQAAACAAAAABAAAAAQAAABAAAAAAAAAAAAAAABEBAACAAAAAAAAAAAAAAAARAQAAgAAAAFIAAABwAQAAAgAAABAAAAAHAAAAAAAAAAAAAAC8AgAAAAAAAAECAiJTAHkAcwB0AGUAbQAAAAAAAAAAAAAAAAAAAAAAAAAAAAAAAAAAAAAAAAAAAAAAAAAAAAAAAAAAAAAAAAAAAAAAAABeAkx2NwIAAAAAhMA6Ago8AABM8XsAAAAAIAAA+RPURs9tMOr5E2Bx0W0AatFtCOr5ExTq+RMBAAAA8On5EwIAAAAAAAAABOx7AKO20G3w6fkTgLbQbUjsewBer9FtZa/RbYBX+lFY6vkT8JzObUC60W0AAAAA8On5E1zq+RMAAHsA+LfRbeRGz22QoxsSEOr5E3Sazm0AutFtZa/RbQEAAAAU6vkTZOx7ACq60W3kRs9tkKMbEpDsewDUt9FtAAD5EwcAAAAAAAAAobrodUyLSxYHAAAAnO17AJztewAAAgAA/P///wEAAAAAAAAAAAAAAAAAAABo3lQF8MT9d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EUyFF7AKxTewD+/D931LVWAgAAAAAtEAocOwAAAH8AAAAAAAAABQAAAIcBAACAHC0UAAAAAIDJLh0AAAAAFBoBAYDkLh0AAAAAgMkuHT1BIGoDAAAAREEgagEAAAAwyKwWiJxLauZeFmruvewGZuCJdGgVZQIcU3sAGfw/dwAAewAFAAAAJfw/dxRYewDg////AAAAAAAAAAAAAAAAkAEAAAAAAAEAAAAAYQByAGkAYQBsAAAAAAAAAAAAAAAAAAAABgAAAAAAAAChuuh1AAAAAAYAAADMUnsAzFJ7AAACAAD8////AQAAAAAAAAAAAAAAAAAAAGjeVAXwxP11ZHYACAAAAAAlAAAADAAAAAMAAAAYAAAADAAAAAAAAAISAAAADAAAAAEAAAAWAAAADAAAAAgAAABUAAAAVAAAAAoAAAAnAAAAHgAAAEoAAAABAAAA/B3wQVWV70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1AAAARwAAACkAAAAzAAAAzQAAABUAAAAhAPAAAAAAAAAAAAAAAIA/AAAAAAAAAAAAAIA/AAAAAAAAAAAAAAAAAAAAAAAAAAAAAAAAAAAAAAAAAAAlAAAADAAAAAAAAIAoAAAADAAAAAQAAABSAAAAcAEAAAQAAADw////AAAAAAAAAAAAAAAAkAEAAAAAAAEAAAAAcwBlAGcAbwBlACAAdQBpAAAAAAAAAAAAAAAAAAAAAAAAAAAAAAAAAAAAAAAAAAAAAAAAAAAAAAAAAAAAAAAAAAAAARQAUXsA5FJ7AP78P3dsAAAAAAAAAPgUCm48UHsA8dUsausWAQ54AfATIdIsatBFXgJ4AfATkAcDHBUAAAB4AfATTdIsapCyAhR4AfATHAAAABUAAABkUXsAkAcDHAAAAAAAAAAAAAAAAAgAAAC+4Yl0AQAAAFRSewAZ/D93AAB7AAYAAAAl/D93DFV7APD///8AAAAAAAAAAAAAAACQAQAAAAAAAQAAAABzAGUAZwBvAGUAIAB1AGkAAAAAAAAAAAAJAAAAAAAAAKG66HUAAAAACQAAAARSewAEUnsAAAIAAPz///8BAAAAAAAAAAAAAAAAAAAAaN5UBfDE/XVkdgAIAAAAACUAAAAMAAAABAAAABgAAAAMAAAAAAAAAhIAAAAMAAAAAQAAAB4AAAAYAAAAKQAAADMAAAD2AAAASAAAACUAAAAMAAAABAAAAFQAAAAIAQAAKgAAADMAAAD0AAAARwAAAAEAAAD8HfBBVZXvQSoAAAAzAAAAHwAAAEwAAAAAAAAAAAAAAAAAAAD//////////4wAAABMAGkAYwAuACAAUgBvAGQAcgBpAGcAbwAgAFMAZQBiAGEAcwB0AGkAYQBuACAAQwBhAHoAYQBsAC4ALgAuAAAACAAAAAQAAAAHAAAAAwAAAAQAAAAKAAAACQAAAAkAAAAGAAAABAAAAAkAAAAJAAAABAAAAAkAAAAIAAAACQAAAAgAAAAHAAAABQAAAAQAAAAIAAAACQAAAAQAAAAKAAAACAAAAAcAAAAIAAAABAAAAAMAAAADAAAAAwAAAEsAAABAAAAAMAAAAAUAAAAgAAAAAQAAAAEAAAAQAAAAAAAAAAAAAAARAQAAgAAAAAAAAAAAAAAAEQEAAIAAAAAlAAAADAAAAAIAAAAnAAAAGAAAAAUAAAAAAAAA////AAAAAAAlAAAADAAAAAUAAABMAAAAZAAAAAAAAABQAAAAEAEAAHwAAAAAAAAAUAAAABE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AgAQAACgAAAFAAAAC5AAAAXAAAAAEAAAD8HfBBVZXvQQoAAABQAAAAIwAAAEwAAAAAAAAAAAAAAAAAAAD//////////5QAAABMAGkAYwAuACAAUgBvAGQAcgBpAGcAbwAgAFMAZQBiAGEAcwB0AGkA4QBuACAAQwBhAHoAYQBsACAAQgByAGkAdABvAHMAAAAFAAAAAwAAAAUAAAADAAAAAwAAAAcAAAAHAAAABwAAAAQAAAADAAAABwAAAAcAAAADAAAABgAAAAYAAAAHAAAABgAAAAUAAAAEAAAAAwAAAAYAAAAHAAAAAwAAAAcAAAAGAAAABQAAAAYAAAADAAAAAwAAAAYAAAAEAAAAAwAAAAQAAAAHAAAABQAAAEsAAABAAAAAMAAAAAUAAAAgAAAAAQAAAAEAAAAQAAAAAAAAAAAAAAARAQAAgAAAAAAAAAAAAAAAEQEAAIAAAAAlAAAADAAAAAIAAAAnAAAAGAAAAAUAAAAAAAAA////AAAAAAAlAAAADAAAAAUAAABMAAAAZAAAAAkAAABgAAAA/wAAAGwAAAAJAAAAYAAAAPcAAAANAAAAIQDwAAAAAAAAAAAAAACAPwAAAAAAAAAAAACAPwAAAAAAAAAAAAAAAAAAAAAAAAAAAAAAAAAAAAAAAAAAJQAAAAwAAAAAAACAKAAAAAwAAAAFAAAAJQAAAAwAAAABAAAAGAAAAAwAAAAAAAACEgAAAAwAAAABAAAAHgAAABgAAAAJAAAAYAAAAAABAABtAAAAJQAAAAwAAAABAAAAVAAAAMAAAAAKAAAAYAAAAHIAAABsAAAAAQAAAPwd8EFVle9BCgAAAGAAAAATAAAATAAAAAAAAAAAAAAAAAAAAP//////////dAAAAFIAZQBwAHIAZQBzAGUAbgB0AGEAbgB0AGUAIABMAGUAZwBhAGwAPxsHAAAABgAAAAcAAAAEAAAABgAAAAUAAAAGAAAABwAAAAQAAAAGAAAABwAAAAQAAAAGAAAAAwAAAAUAAAAGAAAABwAAAAYAAAADAAAASwAAAEAAAAAwAAAABQAAACAAAAABAAAAAQAAABAAAAAAAAAAAAAAABEBAACAAAAAAAAAAAAAAAARAQAAgAAAACUAAAAMAAAAAgAAACcAAAAYAAAABQAAAAAAAAD///8AAAAAACUAAAAMAAAABQAAAEwAAABkAAAACQAAAHAAAAAHAQAAfAAAAAkAAABwAAAA/wAAAA0AAAAhAPAAAAAAAAAAAAAAAIA/AAAAAAAAAAAAAIA/AAAAAAAAAAAAAAAAAAAAAAAAAAAAAAAAAAAAAAAAAAAlAAAADAAAAAAAAIAoAAAADAAAAAUAAAAlAAAADAAAAAEAAAAYAAAADAAAAAAAAAISAAAADAAAAAEAAAAWAAAADAAAAAAAAABUAAAAUAEAAAoAAABwAAAABgEAAHwAAAABAAAA/B3wQVWV70EKAAAAcAAAACsAAABMAAAABAAAAAkAAABwAAAACAEAAH0AAACkAAAARgBpAHIAbQBhAGQAbwAgAHAAbwByADoAIABSAE8ARABSAEkARwBPACAAUwBFAEIAQQBTAFQASQBBAE4AIABDAEEAWgBBAEwAIABCAFIASQBUAE8AUwAAAAYAAAADAAAABAAAAAkAAAAGAAAABwAAAAcAAAADAAAABwAAAAcAAAAEAAAAAwAAAAMAAAAHAAAACQAAAAgAAAAHAAAAAwAAAAgAAAAJAAAAAwAAAAYAAAAGAAAABgAAAAcAAAAGAAAABgAAAAMAAAAHAAAACAAAAAMAAAAHAAAABwAAAAYAAAAHAAAABQAAAAMAAAAGAAAABwAAAAMAAAAGAAAACQ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DICIEMBRE 2022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2023-03-28T14:48:27Z</dcterms:modified>
</cp:coreProperties>
</file>